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filterPrivacy="1" defaultThemeVersion="124226"/>
  <xr:revisionPtr revIDLastSave="0" documentId="13_ncr:1_{A7A85311-D0FE-43B1-B139-24D946AC0AB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Додаток №1_Тендерна пропозиція" sheetId="6" r:id="rId1"/>
    <sheet name="Додаток №4_візуалізація_короб" sheetId="10" state="hidden" r:id="rId2"/>
  </sheets>
  <definedNames>
    <definedName name="_xlnm.Print_Area" localSheetId="0">'Додаток №1_Тендерна пропозиція'!$A$1:$L$83</definedName>
  </definedNames>
  <calcPr calcId="191028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6" i="6" l="1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42" i="6"/>
  <c r="L43" i="6"/>
  <c r="L44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L63" i="6" s="1"/>
  <c r="L60" i="6"/>
  <c r="L61" i="6"/>
  <c r="L62" i="6"/>
  <c r="L15" i="6" l="1"/>
</calcChain>
</file>

<file path=xl/sharedStrings.xml><?xml version="1.0" encoding="utf-8"?>
<sst xmlns="http://schemas.openxmlformats.org/spreadsheetml/2006/main" count="188" uniqueCount="145">
  <si>
    <t>Форма цінової пропозиції</t>
  </si>
  <si>
    <t>Відомості про підприємство</t>
  </si>
  <si>
    <t>Повне найменування учасника – суб’єкта господарювання</t>
  </si>
  <si>
    <t>Ідентифікаційний код за ЄДРПОУ або реєстраційний номер облікової картки платника податків</t>
  </si>
  <si>
    <t>Реквізити (адреса - юридична та фактична, телефон, факс, телефон для контактів, e-mail, розрахунковий рахунок)</t>
  </si>
  <si>
    <t>Відомості про особу (осіб), які уповноважені представляти інтереси Учасника</t>
  </si>
  <si>
    <t>Прізвище, ім’я, по батькові, посада, контактний телефон</t>
  </si>
  <si>
    <t>Технічні характеристики та опис</t>
  </si>
  <si>
    <t>ОВ</t>
  </si>
  <si>
    <r>
      <t xml:space="preserve">Ціна,  за одиницю, 
</t>
    </r>
    <r>
      <rPr>
        <b/>
        <i/>
        <sz val="12"/>
        <color theme="1"/>
        <rFont val="Times New Roman"/>
        <family val="1"/>
        <charset val="204"/>
      </rPr>
      <t>(з урахуванням всіх податків і зборів)</t>
    </r>
    <r>
      <rPr>
        <b/>
        <sz val="12"/>
        <color theme="1"/>
        <rFont val="Times New Roman"/>
        <family val="1"/>
        <charset val="204"/>
      </rPr>
      <t xml:space="preserve"> *</t>
    </r>
  </si>
  <si>
    <r>
      <t xml:space="preserve">Вартість, грн., 
</t>
    </r>
    <r>
      <rPr>
        <b/>
        <i/>
        <sz val="12"/>
        <color theme="1"/>
        <rFont val="Times New Roman"/>
        <family val="1"/>
        <charset val="204"/>
      </rPr>
      <t>(з урахуванням всіх податків і зборів)</t>
    </r>
    <r>
      <rPr>
        <b/>
        <sz val="12"/>
        <color theme="1"/>
        <rFont val="Times New Roman"/>
        <family val="1"/>
        <charset val="204"/>
      </rPr>
      <t xml:space="preserve"> *</t>
    </r>
  </si>
  <si>
    <t>Запит**</t>
  </si>
  <si>
    <t>Пропозиція Учасника</t>
  </si>
  <si>
    <t xml:space="preserve">Найменування, характеристики </t>
  </si>
  <si>
    <t>Приклад візуалізації</t>
  </si>
  <si>
    <t>Візуалізація</t>
  </si>
  <si>
    <t xml:space="preserve"> Візуалізація</t>
  </si>
  <si>
    <t>шт.</t>
  </si>
  <si>
    <t>* Вартість пропозиції учасника включає доставку товару, завантаження та розвантаження товару/партії згідно адреси, вказаної в ціновому запиті.</t>
  </si>
  <si>
    <t>** Усі зазначені найменування товарів, а також їх технічні характеристики є не остаточними. Асортимент товарів та їх характеристики можуть змінюватись в залежності від потреб Замовника.</t>
  </si>
  <si>
    <t>Примітка: вартість одиниці продукції та загальну вартість пропозиції потрібно заповнювати у гривнях, зазначаючи цифрове значення, яке має не більше двох знаків після коми.</t>
  </si>
  <si>
    <r>
      <t>Ми погоджуємось, що всі витрати, пов’язані з</t>
    </r>
    <r>
      <rPr>
        <sz val="12"/>
        <rFont val="Times New Roman"/>
        <family val="1"/>
        <charset val="204"/>
      </rPr>
      <t xml:space="preserve"> доставкою товару, завантажувально-розвантажувальними роботами, </t>
    </r>
    <r>
      <rPr>
        <sz val="12"/>
        <color theme="1"/>
        <rFont val="Times New Roman"/>
        <family val="1"/>
        <charset val="204"/>
      </rPr>
      <t>здійснюються за рахунок Постачальника.</t>
    </r>
  </si>
  <si>
    <t>Ми погоджуємося з умовами, що Замовник має право розділити дану закупівлю між декількома постачальниками за умови наявності більш вигідних умов на різні позиції.</t>
  </si>
  <si>
    <t xml:space="preserve">Ми погоджуємося з умовами, що Ви можете відхилити нашу чи всі надані пропозиції, та розуміємо, що Ви не обмежені у прийнятті будь-якої іншої пропозиції з більш вигідними для Вас умовами. </t>
  </si>
  <si>
    <t xml:space="preserve">Подаючи свою пропозицію ми підтверджуємо повну комплектацію та відповідність умовам зазначеним в Запиті. </t>
  </si>
  <si>
    <t xml:space="preserve">              Керівник організації/ФОП:____________________________ ( ____________________) </t>
  </si>
  <si>
    <t xml:space="preserve">                                  МП                                  підпис                               ПІБ </t>
  </si>
  <si>
    <t>Додаток №4 до Оголошення</t>
  </si>
  <si>
    <t>Ми ознайомлені та погоджуємося з Умовами типового Договору  Київської обласної організації ТЧХУ (Додаток 3 до Запиту).</t>
  </si>
  <si>
    <t>Умови оплати:  _________________ (прописати)</t>
  </si>
  <si>
    <t>Термін доставки з дати підписання договору (замовлення): _________________ (календарних днів, прописати)</t>
  </si>
  <si>
    <t xml:space="preserve">Додаток №1 до Запиту </t>
  </si>
  <si>
    <t>Вид продукції : Папір туалетний
Одиниця виміру : уп
Кількість в упаковці: 4шт
Шарів : 2
Колір : в ассортименті</t>
  </si>
  <si>
    <t>Розмір: 120х150см
Колір: асорті.
Вид: поліетиленова</t>
  </si>
  <si>
    <t>Кількість в упаковці: 120
Вид: в асортименті</t>
  </si>
  <si>
    <t xml:space="preserve">Вологі салфетки 120 шт з клапаном
</t>
  </si>
  <si>
    <r>
      <rPr>
        <b/>
        <u/>
        <sz val="14"/>
        <color theme="1"/>
        <rFont val="Times New Roman"/>
        <family val="1"/>
        <charset val="204"/>
      </rPr>
      <t>Мішки для сміття 120л.10 шт. в уп.</t>
    </r>
    <r>
      <rPr>
        <u/>
        <sz val="14"/>
        <color theme="1"/>
        <rFont val="Times New Roman"/>
        <family val="1"/>
        <charset val="204"/>
      </rPr>
      <t xml:space="preserve">
</t>
    </r>
  </si>
  <si>
    <r>
      <rPr>
        <b/>
        <u/>
        <sz val="14"/>
        <color theme="1"/>
        <rFont val="Times New Roman"/>
        <family val="1"/>
        <charset val="204"/>
      </rPr>
      <t>Рушник паперові кухонні</t>
    </r>
    <r>
      <rPr>
        <u/>
        <sz val="14"/>
        <color theme="1"/>
        <rFont val="Times New Roman"/>
        <family val="1"/>
        <charset val="204"/>
      </rPr>
      <t xml:space="preserve">
</t>
    </r>
  </si>
  <si>
    <r>
      <rPr>
        <b/>
        <u/>
        <sz val="14"/>
        <color theme="1"/>
        <rFont val="Times New Roman"/>
        <family val="1"/>
        <charset val="204"/>
      </rPr>
      <t>Мило рідке з дозатором</t>
    </r>
    <r>
      <rPr>
        <u/>
        <sz val="14"/>
        <color theme="1"/>
        <rFont val="Times New Roman"/>
        <family val="1"/>
        <charset val="204"/>
      </rPr>
      <t xml:space="preserve">
</t>
    </r>
  </si>
  <si>
    <r>
      <rPr>
        <b/>
        <u/>
        <sz val="14"/>
        <color theme="1"/>
        <rFont val="Times New Roman"/>
        <family val="1"/>
        <charset val="204"/>
      </rPr>
      <t xml:space="preserve">Туалетний папір 2-х шаровий уп. </t>
    </r>
    <r>
      <rPr>
        <u/>
        <sz val="14"/>
        <color theme="1"/>
        <rFont val="Times New Roman"/>
        <family val="1"/>
        <charset val="204"/>
      </rPr>
      <t xml:space="preserve">
</t>
    </r>
  </si>
  <si>
    <r>
      <rPr>
        <b/>
        <u/>
        <sz val="14"/>
        <rFont val="Times New Roman"/>
        <family val="1"/>
        <charset val="204"/>
      </rPr>
      <t xml:space="preserve">Туалетний папір Обухів, 65 м, 1 рулон </t>
    </r>
    <r>
      <rPr>
        <u/>
        <sz val="14"/>
        <rFont val="Times New Roman"/>
        <family val="1"/>
        <charset val="204"/>
      </rPr>
      <t xml:space="preserve">
</t>
    </r>
  </si>
  <si>
    <r>
      <rPr>
        <b/>
        <u/>
        <sz val="14"/>
        <color theme="1"/>
        <rFont val="Times New Roman"/>
        <family val="1"/>
        <charset val="204"/>
      </rPr>
      <t>Скатертина поліетиленова одноразова</t>
    </r>
    <r>
      <rPr>
        <u/>
        <sz val="14"/>
        <color theme="1"/>
        <rFont val="Times New Roman"/>
        <family val="1"/>
        <charset val="204"/>
      </rPr>
      <t xml:space="preserve">
</t>
    </r>
  </si>
  <si>
    <t>Антисептик Септофан Форте для рук і шкірних покривів пл. з дозатором 1 л</t>
  </si>
  <si>
    <t xml:space="preserve">
Формат: Рідкий засіб
Особливості: Без запаху, Без спирту
Об'єм: 1 л</t>
  </si>
  <si>
    <t>Бахіли Vian 100 шт</t>
  </si>
  <si>
    <t xml:space="preserve">
Кількість в упаковці: 100 шт
Колір: Блакитний
Вид: Бахіли
Матеріал: Поліетилен
Стерильність: Нестерильна</t>
  </si>
  <si>
    <t>Ганчірка Фрекен Бок для підлоги</t>
  </si>
  <si>
    <t>Губка кухонна Фрекен БОК MAX</t>
  </si>
  <si>
    <t xml:space="preserve">
Різновид: Губки
Кількість в упаковці: 5 шт
Розміри: 100х70х30 мм</t>
  </si>
  <si>
    <t xml:space="preserve">
Тип: Насадки
Тип насадки: Прямокутний моп Розмір насадки: 43*10, мікрофібра
Колір: В асортименті </t>
  </si>
  <si>
    <t>Запаска для швабри Eco Fabric "1000 пальців"</t>
  </si>
  <si>
    <t>Швабра Eco Fabric з мікрофібри</t>
  </si>
  <si>
    <t xml:space="preserve">
Тип: Швабри
Особливості: З ручкою-телескоп
Матеріал корпусу: Метал, Пластик
Матеріал насадки: Мікрофібра
Тип насадки: Прямокутний моп
Призначення: Для миття підлог
Колір: в асортименті
Застосування: Для вологого прибирання
Для сухого прибирання
Довжина насадки: 43 см
Довжина ручки: 122 см
Ширина насадки: 43 см</t>
  </si>
  <si>
    <t>Засіб для миття скла Mr. Muscle 500 мл (з розпилювачем)</t>
  </si>
  <si>
    <t xml:space="preserve">
Призначення: Універсальний, Поверхня, Граніт, Кахель, Ламінат,Лінолеум, Метал,Паркет, Жир
Різні забруднення
Тип засобу: Рідкий засіб
Об'єм: 1 л
Клас засобу: Безфосфатні</t>
  </si>
  <si>
    <t>Універсальний засіб Domestos</t>
  </si>
  <si>
    <t>Серветка мікрофібра Фрекен Бок для скла та дзеркал</t>
  </si>
  <si>
    <t xml:space="preserve">
Тип: Серветки для вікон і дзеркал
Кількість в упаковці: 1 шт
Розміри: 35 х 35 см Різновид: мікрофібра</t>
  </si>
  <si>
    <t>Освіжувач повітря Sky</t>
  </si>
  <si>
    <t xml:space="preserve">
Тип: Аерозоль
Аромат: в асортименті
Об'єм: 300 мл</t>
  </si>
  <si>
    <t>Пакет фасувальний</t>
  </si>
  <si>
    <t xml:space="preserve">
Тип: Пакети для фасування 
Кількість в упаковці: 1000 шт
Розміри: 10*22 см Матеріал: поліетилен</t>
  </si>
  <si>
    <t>Перчатки латексні</t>
  </si>
  <si>
    <t>Кількість в упаковці: 100 шт
Матеріал: Нітрил
Колір: в асортименті</t>
  </si>
  <si>
    <t>Серветки Фрекен БОК віскозні перфоровані</t>
  </si>
  <si>
    <t>Набір совок і віник з довгою ручкоюй Eco Fabric</t>
  </si>
  <si>
    <t xml:space="preserve">Матеріал: Пластик
Колір: в асортименті </t>
  </si>
  <si>
    <t xml:space="preserve">Відро 10л пластикове технічне </t>
  </si>
  <si>
    <t xml:space="preserve">
Тип: Господарські відра
Декорування: Однотонні моделі
Матеріал: Поліпропілен
Особливості: Без кришки
Висота: 25.5 см
Форма: Кругла
Ширина: 28 см
Об'єм: 10 л</t>
  </si>
  <si>
    <t>№ п/п</t>
  </si>
  <si>
    <t>Контейнери для зберігання матеріалів</t>
  </si>
  <si>
    <t>Тип: контейнер
Призначення: універсальні для зберігання речей
Матеріал: поліпропілен
Колір виробника: прозорий
Висота: 192 мм
Ширина: 555 мм
Глибина: 390 мм
Об'єм: 31,5 л</t>
  </si>
  <si>
    <t>Всього вартість, грн*</t>
  </si>
  <si>
    <t xml:space="preserve"> характеристики (торгова марка, виробник, характеристики продукції ) </t>
  </si>
  <si>
    <t xml:space="preserve">характеристики (торгова марка, виробник, характеристики продукції ) </t>
  </si>
  <si>
    <t>Умовний обсяг (кількість)</t>
  </si>
  <si>
    <t xml:space="preserve"> **** Закупівля здійснюється одним лотом.</t>
  </si>
  <si>
    <t xml:space="preserve">
Тип: Серветки віскозні
Кількість в упаковці: 5 шт
Розміри: 38х38 см</t>
  </si>
  <si>
    <t xml:space="preserve">Пакети для сміття поліетиленові 60л, 10 шт в уп.
</t>
  </si>
  <si>
    <t xml:space="preserve">Пакети для сміття поліетиленові 35 л.,50 шт в уп.
</t>
  </si>
  <si>
    <t>Об'єм: 120 л.
Кількість в упаковці: від 10 шт.
Країна-виробник: Україна</t>
  </si>
  <si>
    <r>
      <rPr>
        <b/>
        <u/>
        <sz val="14"/>
        <color theme="1"/>
        <rFont val="Times New Roman"/>
        <family val="1"/>
        <charset val="204"/>
      </rPr>
      <t>Пакети для сміття поліетиленові 240л.</t>
    </r>
    <r>
      <rPr>
        <u/>
        <sz val="14"/>
        <color theme="1"/>
        <rFont val="Times New Roman"/>
        <family val="1"/>
        <charset val="204"/>
      </rPr>
      <t xml:space="preserve">
</t>
    </r>
  </si>
  <si>
    <t>Об'єм: 240 л.
Кількість в упаковці: від 5 шт.
Країна-виробник: Україна</t>
  </si>
  <si>
    <t>Об'єм: 60 л.
Кількість в упаковці: від 10 шт.
Країна-виробник: Україна</t>
  </si>
  <si>
    <t>Об'єм: 35 л.
Кількість в упаковці: від 50 шт.
Країна-виробник: Україна</t>
  </si>
  <si>
    <t>Тип - Листові
Кількість рулонів/упаковок - 1 шт
Кількість шарів - Двошарові
Кількість аркушів/відривів - 200 шт
Тип складання - V-складання (ZZ)
Колір - Білий
Особливості - Без запаху</t>
  </si>
  <si>
    <t>Мило рідке  5 л</t>
  </si>
  <si>
    <t>Об'єм -5 л
Вид мила -Рідке мило
Кількість в упаковці -1 шт
Призначення Тонізуюче
Тип шкіри Для всіх типів
Країна-виробник - Україна</t>
  </si>
  <si>
    <t>Особливість - з дозатором
Призначення - зволоження, пом'якшення
Вид мила - рідке
Тип шкіри - всі типи
Вікова категорія - для дорослих
Об'єм: від 300 до 500 мл.
Країна-виробник товару: Україна
Пакування: пластик</t>
  </si>
  <si>
    <t>Кількість шарів: Одношарова
Кількість рулонів/упаковок: 1 рулон
Кількість аркушів/відривів: - 65 м
Матеріал:	Макулатурна
Тип: Без гільзи
Перфорація: Нема</t>
  </si>
  <si>
    <t>Рукавички гумові універсальні  Фрекен Бок 1 пара (розмір М, L)</t>
  </si>
  <si>
    <t>Розмір - M, L
Особливості - Міцні
Універсальні
Кількість в упаковці - 1 шт
Матеріал - Гума</t>
  </si>
  <si>
    <t xml:space="preserve">
Тип: Ганчірки для підлоги
Кількість в упаковці: 1 шт
Розміри - 50 х 60 см
Матеріал-бавовна, віскоза
</t>
  </si>
  <si>
    <t>Призначення: Для дзеркал, cкла
Особливості: Без розводів
Тип засобу: Спрей
Об'єм: 500 мл
Забруднення: Різні забруднення
Упаковка: Пластикова з розпилювачем</t>
  </si>
  <si>
    <t>Універсальний засіб для миття підлоги і стін Mr. Proper 1 л</t>
  </si>
  <si>
    <t>Універсальний засіб для миття підлоги і стін Mr. Proper 1,5 л</t>
  </si>
  <si>
    <t xml:space="preserve">
Призначення: Універсальний, Поверхня, Граніт, Кахель, Ламінат,Лінолеум, Метал,Паркет, Жир
Різні забруднення
Тип засобу: Рідкий засіб
Об'єм: 1,5 л
Клас засобу: Безфосфатні</t>
  </si>
  <si>
    <t>Засіб для миття посуду Frosch Зелений лимон 1 л</t>
  </si>
  <si>
    <t>Тип засобу - Гель (рідина)
Призначення
Для всіх видів посуду
Об'єм 1 шт
1 л
Клас засобу
Безфосфатні</t>
  </si>
  <si>
    <t>Засіб для чищення туалету 700 мл</t>
  </si>
  <si>
    <t>Порошок чистящий 500 г</t>
  </si>
  <si>
    <t>Порошок для прання Klee Universal 3 кг</t>
  </si>
  <si>
    <t>Призначення - Для унітаза
Забруднення - Вапняний наліт, Грязь
Неприємний запах
Тип засобу - Гель
Об'єм 1 шт від 700 мл</t>
  </si>
  <si>
    <t>Призначення - Універсальний
Забруднення - Бактерії і мікроби, Білкові забруднення
Вапняний наліт, Відбитки пальців
Віск, Грязь, Жир та ін
Тип засобу - порошок
Об'єм 1 шт від 500 гр</t>
  </si>
  <si>
    <t xml:space="preserve">Вид прання - Автоматичне, Ручне прання
Призначення типу білизни - Всі види білизни
Тип засобу - Порошок
За кольором - Універсальне
Вага - від 3 до 4,5 кг </t>
  </si>
  <si>
    <t>Поліроль для меблів  Pronto Лимон  300 мл</t>
  </si>
  <si>
    <t>Тип засобу - Поліроль
Об'єм 1 шт - від 300 мл
Застосування - Для полірування
Клас засобу - Безфосфатні</t>
  </si>
  <si>
    <t xml:space="preserve">
Тип засобу: дезінфекційний
Форма випуску: гель
Місце застосування: всі поверхні
Тип засобу: Рідкий засіб
Об'єм: 1 л</t>
  </si>
  <si>
    <t>Серветки вологопоглинаючі целлюлозні, 3 шт, в уп</t>
  </si>
  <si>
    <t>Тип - Серветки вологопоглинальні
Кількість в упаковці - 3  шт
Розміри 16х16 см</t>
  </si>
  <si>
    <t>Віник господарський плоскій</t>
  </si>
  <si>
    <t>Комплект для прибирання сміття щітка і совок, який можна зберігати у вертикальному положенні</t>
  </si>
  <si>
    <t>Комплект для прибирання швабра з відром і самовіджимомдля миття підлоги із складною ручкою</t>
  </si>
  <si>
    <t>Щітка для миття вікон з телескопічною ручкою</t>
  </si>
  <si>
    <t>Засіб для очищення труб Сан Клин 1,2 л</t>
  </si>
  <si>
    <t>Серветки паперові 100 шт.</t>
  </si>
  <si>
    <t>Стакани паперові 270 мл, 100 шт.</t>
  </si>
  <si>
    <t>Тарілка паперова 185 мм з п/с покриттям 100 шт.</t>
  </si>
  <si>
    <t>Ложки чайні пластикові прозорі 100 шт</t>
  </si>
  <si>
    <t>Мішалка дерев’яна шліфована, 700 шт в уп</t>
  </si>
  <si>
    <t>Дозатор рідкого мила настінний PRO Service</t>
  </si>
  <si>
    <t>Кошик для паперу 12 л, пластиковий чорний</t>
  </si>
  <si>
    <t>Віник виготовлений з проса.
Розмір:
 Висота: від 85 см
Ширина: від 25 см
Довжина ручки: 40 см</t>
  </si>
  <si>
    <t>Довжина ручки совка - 95.5 см
Матеріал - Пластик
Особливості - З довгою ручкою</t>
  </si>
  <si>
    <t>Особливості - З довгою ручкою
Максимальна довжина ручки швабри - 130 см
Форма відра - Прямокутне
Склад комплекту - Відро, Моп, Швабра
Об'єм відра - 7.5 л
Розміри (Д x Ш x Г) - 27 х 20 х 39 см см</t>
  </si>
  <si>
    <t>Призначення:
для вікон та дзеркал
Матеріал насадки: поролон
 Тип ручки: телескопічна
Наявність віджиму: без віджиму</t>
  </si>
  <si>
    <t>Об'єм: - 1,2 л
Чищення та догляд: для очищення, для дезінфекції
Форма випуску: рідина
Місце застосування: зливні труби</t>
  </si>
  <si>
    <t>М’які, білі за кольором, одношарові, з тисненням. Чудово вбирають вологу, жир. Зручні у використанні. Кількість в упаковці: 100 шт. Розміри: 24 х 25 см.</t>
  </si>
  <si>
    <t>Тип - Стакани
Кількість в упаковці - 100 шт
Матеріал - Папір
Призначення - Для гарячих напоїв/їжі
Для морозива, Для фуршетів і банкетів
Для холодних напоїв/ їжі
Об'єм - 270 мл</t>
  </si>
  <si>
    <t>Тарілка паперова, діаметр -  185 мм, з п/с покриттям (з ланінацією), в упаковці - 100 шт.</t>
  </si>
  <si>
    <t>Тип - Ложки чайні
Кількість в упаковці - 100 шт
Матеріал - Пластик
Розміри - 12 см</t>
  </si>
  <si>
    <t>Матеріал: дерево Колір: коричневий Тип виробу:мішалка для кави Довжина: 140 мм Вага: 0,65 г Кількість в упаковці: 700 шт Габарити упаковки: 15х17х6 см Вага упаковки: 0,46 кг</t>
  </si>
  <si>
    <t xml:space="preserve">Застосування - Для рідкого мила
Об'єм - 0.5 л
Матеріал - Пластикові
 Кріплення - Шурупи
Тип встановлення - Настінний (підвісний)
Керування - Натискне
Габарити  - 9 х 9 х 16 см </t>
  </si>
  <si>
    <t>Матеріал - Пластик
Колір - Чорний
Висота - 31 см
Форма - Кругла
Об'єм - 12 л</t>
  </si>
  <si>
    <t>уп.</t>
  </si>
  <si>
    <t>пач</t>
  </si>
  <si>
    <t>рул.</t>
  </si>
  <si>
    <t>наб</t>
  </si>
  <si>
    <t>комп</t>
  </si>
  <si>
    <r>
      <t>(Назва Учасника),</t>
    </r>
    <r>
      <rPr>
        <sz val="11"/>
        <color theme="1"/>
        <rFont val="Times New Roman"/>
        <family val="1"/>
        <charset val="204"/>
      </rPr>
      <t xml:space="preserve"> надає свою пропозицію щодо участі у </t>
    </r>
    <r>
      <rPr>
        <b/>
        <sz val="11"/>
        <color theme="1"/>
        <rFont val="Times New Roman"/>
        <family val="1"/>
        <charset val="204"/>
      </rPr>
      <t>місцевій закупівлі господарчих товарів для Київської обласної та районних організацій ТЧХУ.</t>
    </r>
  </si>
  <si>
    <t>Ми погоджуємось зафіксувати цінову пропозицію протягом 2026 року з моменту подачі. Розмір запропонованої вартості має бути бути фіксованим протягом 2026 року з моменту подачі цінової пропозиції.</t>
  </si>
  <si>
    <t>Учасники повинні надсилати цінові пропозиції з підписом і печаткою (за наявності) та окремо у форматі доступному для редагування - Excel</t>
  </si>
  <si>
    <t xml:space="preserve">Допускаються будь-які аналоги з технічними та функціональними характеристиками не гірше наведених.
Учаснику необхідно вказати торгову марку, виробника та детально зазначати технічні характеристики продукції  у відповідності до параметрів та вимог технічного опису даної таблиці (у разі пропозиції аналогу).
Допускається незначна відмінність в технічній характеристиці товарів (не більше 10 % від загального переліку товарів).
Будь – яке посилання на конкретні торговельну марку чи фірму, патент, конструкцію або тип предмета закупівлі, джерело його походження або виробника в даній документації  застосовується із виразом «або еквівалент».
Вартість пакування, фасування, доставки та завантажувально-розвантажувальних робіт мають бути враховані у вартість.
</t>
  </si>
  <si>
    <t>*** Орієнтована сума договорів - 444436,00 грн.(в т.ч. для КОО ТЧХУ - 392156,00 грн., Обухівська МРО - 7939,00 грн., Броварська МРО - 5822,00 грн., Фастівська МРО - 7666,00 грн., Бучанська МРО - 7665,00 грн., Вишгородська МРО - 7988,00 грн., Бориспільська МРО - 7237,0 грн., Білоцерківська МРО - 7963,0 грн.)</t>
  </si>
  <si>
    <t>Київська обласна організація Товариства Червоного Хреста України є громадською неприбутковою організацією і просить надати максимальні знижки на товар, вказаний у ціновому запиті. 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</si>
</sst>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₴&quot;"/>
  </numFmts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6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8"/>
      <name val="Calibri"/>
      <family val="2"/>
      <scheme val="minor"/>
    </font>
    <font>
      <b/>
      <i/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</font>
    <font>
      <sz val="12"/>
      <color theme="1"/>
      <name val="Calibri"/>
      <family val="2"/>
      <scheme val="minor"/>
    </font>
    <font>
      <b/>
      <i/>
      <sz val="11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u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u/>
      <sz val="14"/>
      <color rgb="FF221F1F"/>
      <name val="Times New Roman"/>
      <family val="1"/>
      <charset val="204"/>
    </font>
    <font>
      <sz val="10"/>
      <color indexed="63"/>
      <name val="Tahoma"/>
      <family val="2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3">
    <xf numFmtId="0" fontId="0" fillId="0" borderId="0"/>
    <xf numFmtId="0" fontId="17" fillId="0" borderId="0" applyNumberFormat="0" applyFill="0" applyBorder="0" applyAlignment="0" applyProtection="0"/>
    <xf numFmtId="0" fontId="18" fillId="0" borderId="0"/>
  </cellStyleXfs>
  <cellXfs count="10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wrapText="1"/>
    </xf>
    <xf numFmtId="0" fontId="5" fillId="0" borderId="0" xfId="0" applyFont="1" applyAlignment="1">
      <alignment wrapText="1"/>
    </xf>
    <xf numFmtId="4" fontId="2" fillId="0" borderId="0" xfId="0" applyNumberFormat="1" applyFont="1"/>
    <xf numFmtId="0" fontId="8" fillId="0" borderId="0" xfId="0" applyFont="1" applyAlignment="1">
      <alignment horizontal="center"/>
    </xf>
    <xf numFmtId="0" fontId="8" fillId="0" borderId="0" xfId="0" applyFont="1"/>
    <xf numFmtId="0" fontId="9" fillId="0" borderId="0" xfId="0" applyFont="1" applyAlignment="1">
      <alignment vertical="center"/>
    </xf>
    <xf numFmtId="0" fontId="9" fillId="0" borderId="0" xfId="0" applyFont="1" applyAlignment="1">
      <alignment horizontal="left" vertical="top"/>
    </xf>
    <xf numFmtId="0" fontId="10" fillId="0" borderId="0" xfId="0" applyFont="1" applyAlignment="1">
      <alignment vertical="center" wrapText="1"/>
    </xf>
    <xf numFmtId="0" fontId="3" fillId="0" borderId="0" xfId="0" applyFont="1"/>
    <xf numFmtId="0" fontId="7" fillId="0" borderId="0" xfId="0" applyFont="1"/>
    <xf numFmtId="0" fontId="7" fillId="0" borderId="0" xfId="0" applyFont="1" applyAlignment="1">
      <alignment horizontal="left" vertical="center"/>
    </xf>
    <xf numFmtId="0" fontId="9" fillId="0" borderId="0" xfId="0" applyFont="1"/>
    <xf numFmtId="4" fontId="13" fillId="0" borderId="0" xfId="0" applyNumberFormat="1" applyFont="1"/>
    <xf numFmtId="0" fontId="15" fillId="0" borderId="0" xfId="0" applyFont="1" applyAlignment="1">
      <alignment vertical="center"/>
    </xf>
    <xf numFmtId="0" fontId="3" fillId="0" borderId="7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19" fillId="3" borderId="7" xfId="0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left" vertical="center" wrapText="1"/>
    </xf>
    <xf numFmtId="0" fontId="7" fillId="0" borderId="7" xfId="0" applyFont="1" applyBorder="1" applyAlignment="1">
      <alignment wrapText="1"/>
    </xf>
    <xf numFmtId="0" fontId="2" fillId="0" borderId="7" xfId="0" applyFont="1" applyBorder="1" applyAlignment="1">
      <alignment wrapText="1"/>
    </xf>
    <xf numFmtId="0" fontId="2" fillId="0" borderId="14" xfId="0" applyFont="1" applyBorder="1" applyAlignment="1">
      <alignment wrapText="1"/>
    </xf>
    <xf numFmtId="0" fontId="1" fillId="0" borderId="7" xfId="0" applyFont="1" applyBorder="1"/>
    <xf numFmtId="164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20" fillId="0" borderId="0" xfId="0" applyFont="1"/>
    <xf numFmtId="0" fontId="3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4" fontId="3" fillId="0" borderId="0" xfId="0" applyNumberFormat="1" applyFont="1"/>
    <xf numFmtId="0" fontId="3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0" fontId="15" fillId="0" borderId="0" xfId="0" applyFont="1" applyAlignment="1">
      <alignment vertical="center" wrapText="1"/>
    </xf>
    <xf numFmtId="0" fontId="16" fillId="0" borderId="0" xfId="0" applyFont="1" applyAlignment="1">
      <alignment horizontal="left" vertical="top"/>
    </xf>
    <xf numFmtId="0" fontId="14" fillId="0" borderId="0" xfId="0" applyFont="1" applyAlignment="1">
      <alignment horizontal="center"/>
    </xf>
    <xf numFmtId="0" fontId="21" fillId="0" borderId="0" xfId="0" applyFont="1"/>
    <xf numFmtId="0" fontId="15" fillId="2" borderId="0" xfId="0" applyFont="1" applyFill="1" applyAlignment="1">
      <alignment vertical="center"/>
    </xf>
    <xf numFmtId="0" fontId="3" fillId="2" borderId="0" xfId="0" applyFont="1" applyFill="1"/>
    <xf numFmtId="0" fontId="22" fillId="4" borderId="7" xfId="0" applyFont="1" applyFill="1" applyBorder="1" applyAlignment="1">
      <alignment horizontal="left" vertical="center" wrapText="1"/>
    </xf>
    <xf numFmtId="0" fontId="23" fillId="0" borderId="7" xfId="0" applyFont="1" applyBorder="1" applyAlignment="1">
      <alignment horizontal="left" vertical="center" wrapText="1"/>
    </xf>
    <xf numFmtId="0" fontId="23" fillId="4" borderId="7" xfId="0" applyFont="1" applyFill="1" applyBorder="1" applyAlignment="1">
      <alignment horizontal="left" vertical="center" wrapText="1"/>
    </xf>
    <xf numFmtId="0" fontId="25" fillId="4" borderId="7" xfId="1" applyFont="1" applyFill="1" applyBorder="1" applyAlignment="1">
      <alignment horizontal="left" vertical="center" wrapText="1"/>
    </xf>
    <xf numFmtId="0" fontId="24" fillId="4" borderId="7" xfId="1" applyFont="1" applyFill="1" applyBorder="1" applyAlignment="1">
      <alignment horizontal="left" vertical="center" wrapText="1"/>
    </xf>
    <xf numFmtId="0" fontId="27" fillId="0" borderId="0" xfId="0" applyFont="1" applyAlignment="1">
      <alignment vertical="center" wrapText="1"/>
    </xf>
    <xf numFmtId="0" fontId="28" fillId="0" borderId="17" xfId="0" applyFont="1" applyBorder="1" applyAlignment="1">
      <alignment horizontal="center" vertical="center"/>
    </xf>
    <xf numFmtId="164" fontId="3" fillId="0" borderId="7" xfId="0" applyNumberFormat="1" applyFont="1" applyBorder="1" applyAlignment="1">
      <alignment vertical="center" wrapText="1"/>
    </xf>
    <xf numFmtId="0" fontId="12" fillId="5" borderId="3" xfId="0" applyFont="1" applyFill="1" applyBorder="1" applyAlignment="1">
      <alignment horizontal="center" vertical="center" wrapText="1"/>
    </xf>
    <xf numFmtId="0" fontId="12" fillId="5" borderId="8" xfId="0" applyFont="1" applyFill="1" applyBorder="1" applyAlignment="1">
      <alignment horizontal="center" vertical="center" wrapText="1"/>
    </xf>
    <xf numFmtId="0" fontId="12" fillId="5" borderId="2" xfId="0" applyFont="1" applyFill="1" applyBorder="1" applyAlignment="1">
      <alignment horizontal="center" vertical="center" wrapText="1"/>
    </xf>
    <xf numFmtId="0" fontId="12" fillId="5" borderId="11" xfId="0" applyFont="1" applyFill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23" fillId="0" borderId="21" xfId="0" applyFont="1" applyBorder="1" applyAlignment="1">
      <alignment horizontal="left" vertical="center" wrapText="1"/>
    </xf>
    <xf numFmtId="0" fontId="19" fillId="3" borderId="21" xfId="0" applyFont="1" applyFill="1" applyBorder="1" applyAlignment="1">
      <alignment horizontal="left" vertical="center" wrapText="1"/>
    </xf>
    <xf numFmtId="0" fontId="3" fillId="0" borderId="21" xfId="0" applyFont="1" applyBorder="1" applyAlignment="1">
      <alignment horizontal="left" vertical="center" wrapText="1"/>
    </xf>
    <xf numFmtId="0" fontId="7" fillId="3" borderId="21" xfId="0" applyFont="1" applyFill="1" applyBorder="1" applyAlignment="1">
      <alignment horizontal="left" vertical="center" wrapText="1"/>
    </xf>
    <xf numFmtId="0" fontId="7" fillId="0" borderId="21" xfId="0" applyFont="1" applyBorder="1" applyAlignment="1">
      <alignment wrapText="1"/>
    </xf>
    <xf numFmtId="164" fontId="3" fillId="0" borderId="21" xfId="0" applyNumberFormat="1" applyFont="1" applyBorder="1" applyAlignment="1">
      <alignment horizontal="center" vertical="center" wrapText="1"/>
    </xf>
    <xf numFmtId="0" fontId="12" fillId="5" borderId="18" xfId="0" applyFont="1" applyFill="1" applyBorder="1" applyAlignment="1">
      <alignment horizontal="center" vertical="center" wrapText="1"/>
    </xf>
    <xf numFmtId="0" fontId="12" fillId="5" borderId="20" xfId="0" applyFont="1" applyFill="1" applyBorder="1" applyAlignment="1">
      <alignment horizontal="center" vertical="center" wrapText="1"/>
    </xf>
    <xf numFmtId="0" fontId="29" fillId="0" borderId="7" xfId="0" applyFont="1" applyBorder="1" applyAlignment="1">
      <alignment horizontal="left" vertical="center" wrapText="1"/>
    </xf>
    <xf numFmtId="0" fontId="0" fillId="0" borderId="7" xfId="0" applyBorder="1"/>
    <xf numFmtId="0" fontId="29" fillId="4" borderId="7" xfId="0" applyFont="1" applyFill="1" applyBorder="1" applyAlignment="1">
      <alignment horizontal="left" vertical="center" wrapText="1"/>
    </xf>
    <xf numFmtId="0" fontId="30" fillId="4" borderId="7" xfId="1" applyFont="1" applyFill="1" applyBorder="1" applyAlignment="1">
      <alignment horizontal="left" vertical="center" wrapText="1"/>
    </xf>
    <xf numFmtId="0" fontId="28" fillId="0" borderId="28" xfId="0" applyFont="1" applyBorder="1" applyAlignment="1">
      <alignment horizontal="center" vertical="center"/>
    </xf>
    <xf numFmtId="0" fontId="28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2" fillId="0" borderId="0" xfId="0" applyFont="1" applyAlignment="1">
      <alignment horizontal="left" vertical="center"/>
    </xf>
    <xf numFmtId="0" fontId="2" fillId="2" borderId="0" xfId="0" applyFont="1" applyFill="1" applyAlignment="1">
      <alignment horizontal="center"/>
    </xf>
    <xf numFmtId="0" fontId="4" fillId="5" borderId="9" xfId="0" applyFont="1" applyFill="1" applyBorder="1" applyAlignment="1">
      <alignment horizontal="center" vertical="center" wrapText="1"/>
    </xf>
    <xf numFmtId="0" fontId="4" fillId="5" borderId="10" xfId="0" applyFont="1" applyFill="1" applyBorder="1" applyAlignment="1">
      <alignment horizontal="center" vertical="center" wrapText="1"/>
    </xf>
    <xf numFmtId="0" fontId="4" fillId="5" borderId="24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4" fillId="5" borderId="4" xfId="0" applyFont="1" applyFill="1" applyBorder="1" applyAlignment="1">
      <alignment horizontal="center" vertical="center" wrapText="1"/>
    </xf>
    <xf numFmtId="0" fontId="4" fillId="5" borderId="0" xfId="0" applyFont="1" applyFill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2" fillId="0" borderId="25" xfId="0" applyFont="1" applyBorder="1" applyAlignment="1">
      <alignment wrapText="1"/>
    </xf>
    <xf numFmtId="0" fontId="2" fillId="0" borderId="25" xfId="0" applyFont="1" applyBorder="1"/>
    <xf numFmtId="0" fontId="12" fillId="5" borderId="12" xfId="0" applyFont="1" applyFill="1" applyBorder="1" applyAlignment="1">
      <alignment horizontal="center" vertical="center" wrapText="1"/>
    </xf>
    <xf numFmtId="0" fontId="12" fillId="5" borderId="26" xfId="0" applyFont="1" applyFill="1" applyBorder="1" applyAlignment="1">
      <alignment horizontal="center" vertical="center" wrapText="1"/>
    </xf>
    <xf numFmtId="0" fontId="12" fillId="5" borderId="27" xfId="0" applyFont="1" applyFill="1" applyBorder="1" applyAlignment="1">
      <alignment horizontal="center" vertical="center" wrapText="1"/>
    </xf>
    <xf numFmtId="0" fontId="12" fillId="5" borderId="3" xfId="0" applyFont="1" applyFill="1" applyBorder="1" applyAlignment="1">
      <alignment horizontal="center" vertical="center" wrapText="1"/>
    </xf>
    <xf numFmtId="0" fontId="12" fillId="5" borderId="8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" fontId="4" fillId="5" borderId="16" xfId="0" applyNumberFormat="1" applyFont="1" applyFill="1" applyBorder="1" applyAlignment="1">
      <alignment horizontal="center" vertical="center" wrapText="1"/>
    </xf>
    <xf numFmtId="4" fontId="4" fillId="5" borderId="19" xfId="0" applyNumberFormat="1" applyFont="1" applyFill="1" applyBorder="1" applyAlignment="1">
      <alignment horizontal="center" vertical="center" wrapText="1"/>
    </xf>
    <xf numFmtId="4" fontId="4" fillId="5" borderId="13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vertical="center"/>
    </xf>
    <xf numFmtId="0" fontId="3" fillId="5" borderId="7" xfId="0" applyFont="1" applyFill="1" applyBorder="1" applyAlignment="1">
      <alignment horizontal="right" vertical="center" wrapText="1"/>
    </xf>
    <xf numFmtId="4" fontId="4" fillId="5" borderId="9" xfId="0" applyNumberFormat="1" applyFont="1" applyFill="1" applyBorder="1" applyAlignment="1">
      <alignment horizontal="center" vertical="center" wrapText="1"/>
    </xf>
    <xf numFmtId="4" fontId="4" fillId="5" borderId="10" xfId="0" applyNumberFormat="1" applyFont="1" applyFill="1" applyBorder="1" applyAlignment="1">
      <alignment horizontal="center" vertical="center" wrapText="1"/>
    </xf>
    <xf numFmtId="4" fontId="4" fillId="5" borderId="24" xfId="0" applyNumberFormat="1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4" fillId="5" borderId="12" xfId="0" applyFont="1" applyFill="1" applyBorder="1" applyAlignment="1">
      <alignment horizontal="center" vertical="center" wrapText="1"/>
    </xf>
    <xf numFmtId="0" fontId="4" fillId="5" borderId="22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horizontal="center" vertical="center" wrapText="1"/>
    </xf>
    <xf numFmtId="0" fontId="4" fillId="5" borderId="23" xfId="0" applyFont="1" applyFill="1" applyBorder="1" applyAlignment="1">
      <alignment horizontal="center" vertical="center" wrapText="1"/>
    </xf>
  </cellXfs>
  <cellStyles count="3">
    <cellStyle name="Гіперпосилання" xfId="1" builtinId="8"/>
    <cellStyle name="Звичайний" xfId="0" builtinId="0"/>
    <cellStyle name="Звичайний 2" xfId="2" xr:uid="{00000000-0005-0000-0000-000001000000}"/>
  </cellStyles>
  <dxfs count="0"/>
  <tableStyles count="0" defaultTableStyle="TableStyleMedium2" defaultPivotStyle="PivotStyleMedium9"/>
  <colors>
    <mruColors>
      <color rgb="FFCCFF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9" Type="http://schemas.openxmlformats.org/officeDocument/2006/relationships/image" Target="../media/image39.jpeg"/><Relationship Id="rId21" Type="http://schemas.openxmlformats.org/officeDocument/2006/relationships/image" Target="../media/image21.png"/><Relationship Id="rId34" Type="http://schemas.openxmlformats.org/officeDocument/2006/relationships/image" Target="../media/image34.jpeg"/><Relationship Id="rId42" Type="http://schemas.openxmlformats.org/officeDocument/2006/relationships/image" Target="../media/image42.jpeg"/><Relationship Id="rId47" Type="http://schemas.openxmlformats.org/officeDocument/2006/relationships/image" Target="../media/image47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9" Type="http://schemas.openxmlformats.org/officeDocument/2006/relationships/image" Target="../media/image29.jpe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37" Type="http://schemas.openxmlformats.org/officeDocument/2006/relationships/image" Target="../media/image37.jpeg"/><Relationship Id="rId40" Type="http://schemas.openxmlformats.org/officeDocument/2006/relationships/image" Target="../media/image40.jpeg"/><Relationship Id="rId45" Type="http://schemas.openxmlformats.org/officeDocument/2006/relationships/image" Target="../media/image45.jpe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jpeg"/><Relationship Id="rId36" Type="http://schemas.openxmlformats.org/officeDocument/2006/relationships/image" Target="../media/image36.jpe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31" Type="http://schemas.openxmlformats.org/officeDocument/2006/relationships/image" Target="../media/image31.jpeg"/><Relationship Id="rId44" Type="http://schemas.openxmlformats.org/officeDocument/2006/relationships/image" Target="../media/image44.jpe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Relationship Id="rId35" Type="http://schemas.openxmlformats.org/officeDocument/2006/relationships/image" Target="../media/image35.jpeg"/><Relationship Id="rId43" Type="http://schemas.openxmlformats.org/officeDocument/2006/relationships/image" Target="../media/image43.jpeg"/><Relationship Id="rId48" Type="http://schemas.openxmlformats.org/officeDocument/2006/relationships/image" Target="../media/image48.png"/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jpeg"/><Relationship Id="rId33" Type="http://schemas.openxmlformats.org/officeDocument/2006/relationships/image" Target="../media/image33.jpeg"/><Relationship Id="rId38" Type="http://schemas.openxmlformats.org/officeDocument/2006/relationships/image" Target="../media/image38.jpeg"/><Relationship Id="rId46" Type="http://schemas.openxmlformats.org/officeDocument/2006/relationships/image" Target="../media/image46.jpeg"/><Relationship Id="rId20" Type="http://schemas.openxmlformats.org/officeDocument/2006/relationships/image" Target="../media/image20.png"/><Relationship Id="rId41" Type="http://schemas.openxmlformats.org/officeDocument/2006/relationships/image" Target="../media/image4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1.png"/><Relationship Id="rId2" Type="http://schemas.openxmlformats.org/officeDocument/2006/relationships/image" Target="../media/image50.png"/><Relationship Id="rId1" Type="http://schemas.openxmlformats.org/officeDocument/2006/relationships/image" Target="../media/image49.png"/><Relationship Id="rId4" Type="http://schemas.openxmlformats.org/officeDocument/2006/relationships/image" Target="../media/image5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304800</xdr:rowOff>
    </xdr:to>
    <xdr:sp macro="" textlink="">
      <xdr:nvSpPr>
        <xdr:cNvPr id="1026" name="AutoShape 2" descr="Кава мелена Lavazza Crema &amp; Gusto 250 г. з доставкою по Україні | магазин  Май вотер шоп">
          <a:extLst>
            <a:ext uri="{FF2B5EF4-FFF2-40B4-BE49-F238E27FC236}">
              <a16:creationId xmlns:a16="http://schemas.microsoft.com/office/drawing/2014/main" id="{2EF8616D-3152-1DD9-4A34-F7E1AD7B9437}"/>
            </a:ext>
          </a:extLst>
        </xdr:cNvPr>
        <xdr:cNvSpPr>
          <a:spLocks noChangeAspect="1" noChangeArrowheads="1"/>
        </xdr:cNvSpPr>
      </xdr:nvSpPr>
      <xdr:spPr bwMode="auto">
        <a:xfrm>
          <a:off x="4282440" y="99898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304800</xdr:rowOff>
    </xdr:to>
    <xdr:sp macro="" textlink="">
      <xdr:nvSpPr>
        <xdr:cNvPr id="1027" name="AutoShape 3" descr="Кава мелена Lavazza Crema &amp; Gusto 250 г. з доставкою по Україні | магазин  Май вотер шоп">
          <a:extLst>
            <a:ext uri="{FF2B5EF4-FFF2-40B4-BE49-F238E27FC236}">
              <a16:creationId xmlns:a16="http://schemas.microsoft.com/office/drawing/2014/main" id="{81541E23-ACB1-DFCC-04A6-0B7A6A7226EA}"/>
            </a:ext>
          </a:extLst>
        </xdr:cNvPr>
        <xdr:cNvSpPr>
          <a:spLocks noChangeAspect="1" noChangeArrowheads="1"/>
        </xdr:cNvSpPr>
      </xdr:nvSpPr>
      <xdr:spPr bwMode="auto">
        <a:xfrm>
          <a:off x="4282440" y="99898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304800</xdr:rowOff>
    </xdr:to>
    <xdr:sp macro="" textlink="">
      <xdr:nvSpPr>
        <xdr:cNvPr id="1037" name="AutoShape 13" descr="Печиво затяжне на фруктозі Здраво Зоологічне 300 г (699607) - фото 1">
          <a:extLst>
            <a:ext uri="{FF2B5EF4-FFF2-40B4-BE49-F238E27FC236}">
              <a16:creationId xmlns:a16="http://schemas.microsoft.com/office/drawing/2014/main" id="{F66321E5-E46A-FC62-C3E2-AB1F64913433}"/>
            </a:ext>
          </a:extLst>
        </xdr:cNvPr>
        <xdr:cNvSpPr>
          <a:spLocks noChangeAspect="1" noChangeArrowheads="1"/>
        </xdr:cNvSpPr>
      </xdr:nvSpPr>
      <xdr:spPr bwMode="auto">
        <a:xfrm>
          <a:off x="4282440" y="35600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304800</xdr:rowOff>
    </xdr:to>
    <xdr:sp macro="" textlink="">
      <xdr:nvSpPr>
        <xdr:cNvPr id="1038" name="AutoShape 14" descr="Печиво затяжне на фруктозі Здраво Зоологічне 300 г (699607) - фото 1">
          <a:extLst>
            <a:ext uri="{FF2B5EF4-FFF2-40B4-BE49-F238E27FC236}">
              <a16:creationId xmlns:a16="http://schemas.microsoft.com/office/drawing/2014/main" id="{57393807-AC65-177E-0FA5-D61DA98B76A4}"/>
            </a:ext>
          </a:extLst>
        </xdr:cNvPr>
        <xdr:cNvSpPr>
          <a:spLocks noChangeAspect="1" noChangeArrowheads="1"/>
        </xdr:cNvSpPr>
      </xdr:nvSpPr>
      <xdr:spPr bwMode="auto">
        <a:xfrm>
          <a:off x="4282440" y="35600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304800</xdr:rowOff>
    </xdr:to>
    <xdr:sp macro="" textlink="">
      <xdr:nvSpPr>
        <xdr:cNvPr id="1045" name="AutoShape 21">
          <a:extLst>
            <a:ext uri="{FF2B5EF4-FFF2-40B4-BE49-F238E27FC236}">
              <a16:creationId xmlns:a16="http://schemas.microsoft.com/office/drawing/2014/main" id="{01624AF5-9CDD-5D11-A23B-343C45D4B30D}"/>
            </a:ext>
          </a:extLst>
        </xdr:cNvPr>
        <xdr:cNvSpPr>
          <a:spLocks noChangeAspect="1" noChangeArrowheads="1"/>
        </xdr:cNvSpPr>
      </xdr:nvSpPr>
      <xdr:spPr bwMode="auto">
        <a:xfrm>
          <a:off x="4282440" y="591616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304800</xdr:rowOff>
    </xdr:to>
    <xdr:sp macro="" textlink="">
      <xdr:nvSpPr>
        <xdr:cNvPr id="1046" name="AutoShape 22">
          <a:extLst>
            <a:ext uri="{FF2B5EF4-FFF2-40B4-BE49-F238E27FC236}">
              <a16:creationId xmlns:a16="http://schemas.microsoft.com/office/drawing/2014/main" id="{7E3E786A-1FF3-E244-4FD2-2EC7D50FB6E9}"/>
            </a:ext>
          </a:extLst>
        </xdr:cNvPr>
        <xdr:cNvSpPr>
          <a:spLocks noChangeAspect="1" noChangeArrowheads="1"/>
        </xdr:cNvSpPr>
      </xdr:nvSpPr>
      <xdr:spPr bwMode="auto">
        <a:xfrm>
          <a:off x="4282440" y="591616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304800</xdr:colOff>
      <xdr:row>14</xdr:row>
      <xdr:rowOff>304800</xdr:rowOff>
    </xdr:to>
    <xdr:sp macro="" textlink="">
      <xdr:nvSpPr>
        <xdr:cNvPr id="1048" name="AutoShape 24">
          <a:extLst>
            <a:ext uri="{FF2B5EF4-FFF2-40B4-BE49-F238E27FC236}">
              <a16:creationId xmlns:a16="http://schemas.microsoft.com/office/drawing/2014/main" id="{1B379CE3-05FC-666D-49CF-B6BE923551D1}"/>
            </a:ext>
          </a:extLst>
        </xdr:cNvPr>
        <xdr:cNvSpPr>
          <a:spLocks noChangeAspect="1" noChangeArrowheads="1"/>
        </xdr:cNvSpPr>
      </xdr:nvSpPr>
      <xdr:spPr bwMode="auto">
        <a:xfrm>
          <a:off x="4282440" y="616762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533400</xdr:colOff>
      <xdr:row>15</xdr:row>
      <xdr:rowOff>142875</xdr:rowOff>
    </xdr:from>
    <xdr:to>
      <xdr:col>2</xdr:col>
      <xdr:colOff>1818510</xdr:colOff>
      <xdr:row>15</xdr:row>
      <xdr:rowOff>828458</xdr:rowOff>
    </xdr:to>
    <xdr:pic>
      <xdr:nvPicPr>
        <xdr:cNvPr id="11" name="Рисунок 10">
          <a:extLst>
            <a:ext uri="{FF2B5EF4-FFF2-40B4-BE49-F238E27FC236}">
              <a16:creationId xmlns:a16="http://schemas.microsoft.com/office/drawing/2014/main" id="{8FD6A750-21D6-A588-E08F-3A3183E7DA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629025" y="8534400"/>
          <a:ext cx="1285110" cy="685583"/>
        </a:xfrm>
        <a:prstGeom prst="rect">
          <a:avLst/>
        </a:prstGeom>
      </xdr:spPr>
    </xdr:pic>
    <xdr:clientData/>
  </xdr:twoCellAnchor>
  <xdr:twoCellAnchor editAs="oneCell">
    <xdr:from>
      <xdr:col>2</xdr:col>
      <xdr:colOff>504825</xdr:colOff>
      <xdr:row>21</xdr:row>
      <xdr:rowOff>292101</xdr:rowOff>
    </xdr:from>
    <xdr:to>
      <xdr:col>2</xdr:col>
      <xdr:colOff>1580507</xdr:colOff>
      <xdr:row>21</xdr:row>
      <xdr:rowOff>1345871</xdr:rowOff>
    </xdr:to>
    <xdr:pic>
      <xdr:nvPicPr>
        <xdr:cNvPr id="18" name="Рисунок 17">
          <a:extLst>
            <a:ext uri="{FF2B5EF4-FFF2-40B4-BE49-F238E27FC236}">
              <a16:creationId xmlns:a16="http://schemas.microsoft.com/office/drawing/2014/main" id="{C66115FA-5E13-4A8D-F545-4E6CB2E008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00450" y="17532351"/>
          <a:ext cx="1075682" cy="1053770"/>
        </a:xfrm>
        <a:prstGeom prst="rect">
          <a:avLst/>
        </a:prstGeom>
      </xdr:spPr>
    </xdr:pic>
    <xdr:clientData/>
  </xdr:twoCellAnchor>
  <xdr:twoCellAnchor editAs="oneCell">
    <xdr:from>
      <xdr:col>2</xdr:col>
      <xdr:colOff>419100</xdr:colOff>
      <xdr:row>22</xdr:row>
      <xdr:rowOff>347890</xdr:rowOff>
    </xdr:from>
    <xdr:to>
      <xdr:col>2</xdr:col>
      <xdr:colOff>1353186</xdr:colOff>
      <xdr:row>22</xdr:row>
      <xdr:rowOff>1537436</xdr:rowOff>
    </xdr:to>
    <xdr:pic>
      <xdr:nvPicPr>
        <xdr:cNvPr id="19" name="Рисунок 18">
          <a:extLst>
            <a:ext uri="{FF2B5EF4-FFF2-40B4-BE49-F238E27FC236}">
              <a16:creationId xmlns:a16="http://schemas.microsoft.com/office/drawing/2014/main" id="{BAAAB5EC-B640-0EE5-5331-6D284A6F8F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514725" y="19283590"/>
          <a:ext cx="934086" cy="1189546"/>
        </a:xfrm>
        <a:prstGeom prst="rect">
          <a:avLst/>
        </a:prstGeom>
      </xdr:spPr>
    </xdr:pic>
    <xdr:clientData/>
  </xdr:twoCellAnchor>
  <xdr:oneCellAnchor>
    <xdr:from>
      <xdr:col>2</xdr:col>
      <xdr:colOff>409575</xdr:colOff>
      <xdr:row>22</xdr:row>
      <xdr:rowOff>1977570</xdr:rowOff>
    </xdr:from>
    <xdr:ext cx="1146672" cy="1145689"/>
    <xdr:pic>
      <xdr:nvPicPr>
        <xdr:cNvPr id="48" name="Рисунок 47" descr="Скатертина поліетиленова Buroclean, 120х150см, 30 мкм">
          <a:extLst>
            <a:ext uri="{FF2B5EF4-FFF2-40B4-BE49-F238E27FC236}">
              <a16:creationId xmlns:a16="http://schemas.microsoft.com/office/drawing/2014/main" id="{8929268A-12B1-442D-BB59-2160DDE05E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05200" y="20913270"/>
          <a:ext cx="1146672" cy="114568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319461</xdr:colOff>
      <xdr:row>48</xdr:row>
      <xdr:rowOff>226333</xdr:rowOff>
    </xdr:from>
    <xdr:to>
      <xdr:col>2</xdr:col>
      <xdr:colOff>1456022</xdr:colOff>
      <xdr:row>48</xdr:row>
      <xdr:rowOff>800100</xdr:rowOff>
    </xdr:to>
    <xdr:pic>
      <xdr:nvPicPr>
        <xdr:cNvPr id="49" name="Рисунок 48">
          <a:extLst>
            <a:ext uri="{FF2B5EF4-FFF2-40B4-BE49-F238E27FC236}">
              <a16:creationId xmlns:a16="http://schemas.microsoft.com/office/drawing/2014/main" id="{A46572F4-E2B7-E595-E194-DC61433865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415086" y="60567208"/>
          <a:ext cx="1136561" cy="573767"/>
        </a:xfrm>
        <a:prstGeom prst="rect">
          <a:avLst/>
        </a:prstGeom>
      </xdr:spPr>
    </xdr:pic>
    <xdr:clientData/>
  </xdr:twoCellAnchor>
  <xdr:twoCellAnchor editAs="oneCell">
    <xdr:from>
      <xdr:col>2</xdr:col>
      <xdr:colOff>676204</xdr:colOff>
      <xdr:row>24</xdr:row>
      <xdr:rowOff>85726</xdr:rowOff>
    </xdr:from>
    <xdr:to>
      <xdr:col>2</xdr:col>
      <xdr:colOff>1181267</xdr:colOff>
      <xdr:row>24</xdr:row>
      <xdr:rowOff>1047750</xdr:rowOff>
    </xdr:to>
    <xdr:pic>
      <xdr:nvPicPr>
        <xdr:cNvPr id="23" name="Рисунок 22">
          <a:extLst>
            <a:ext uri="{FF2B5EF4-FFF2-40B4-BE49-F238E27FC236}">
              <a16:creationId xmlns:a16="http://schemas.microsoft.com/office/drawing/2014/main" id="{FC667239-41F7-1AD3-EFB8-805A33E91F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3771829" y="22231351"/>
          <a:ext cx="505063" cy="962024"/>
        </a:xfrm>
        <a:prstGeom prst="rect">
          <a:avLst/>
        </a:prstGeom>
      </xdr:spPr>
    </xdr:pic>
    <xdr:clientData/>
  </xdr:twoCellAnchor>
  <xdr:twoCellAnchor editAs="oneCell">
    <xdr:from>
      <xdr:col>2</xdr:col>
      <xdr:colOff>419100</xdr:colOff>
      <xdr:row>25</xdr:row>
      <xdr:rowOff>352425</xdr:rowOff>
    </xdr:from>
    <xdr:to>
      <xdr:col>2</xdr:col>
      <xdr:colOff>1590961</xdr:colOff>
      <xdr:row>25</xdr:row>
      <xdr:rowOff>1289914</xdr:rowOff>
    </xdr:to>
    <xdr:pic>
      <xdr:nvPicPr>
        <xdr:cNvPr id="26" name="Рисунок 25">
          <a:extLst>
            <a:ext uri="{FF2B5EF4-FFF2-40B4-BE49-F238E27FC236}">
              <a16:creationId xmlns:a16="http://schemas.microsoft.com/office/drawing/2014/main" id="{5BB354A5-250C-EED1-E344-7112A490EE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3514725" y="23774400"/>
          <a:ext cx="1171861" cy="937489"/>
        </a:xfrm>
        <a:prstGeom prst="rect">
          <a:avLst/>
        </a:prstGeom>
      </xdr:spPr>
    </xdr:pic>
    <xdr:clientData/>
  </xdr:twoCellAnchor>
  <xdr:twoCellAnchor editAs="oneCell">
    <xdr:from>
      <xdr:col>2</xdr:col>
      <xdr:colOff>352425</xdr:colOff>
      <xdr:row>27</xdr:row>
      <xdr:rowOff>227689</xdr:rowOff>
    </xdr:from>
    <xdr:to>
      <xdr:col>2</xdr:col>
      <xdr:colOff>1353717</xdr:colOff>
      <xdr:row>27</xdr:row>
      <xdr:rowOff>713509</xdr:rowOff>
    </xdr:to>
    <xdr:pic>
      <xdr:nvPicPr>
        <xdr:cNvPr id="27" name="Рисунок 26">
          <a:extLst>
            <a:ext uri="{FF2B5EF4-FFF2-40B4-BE49-F238E27FC236}">
              <a16:creationId xmlns:a16="http://schemas.microsoft.com/office/drawing/2014/main" id="{473D6763-624D-7347-9175-107A00839A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3448050" y="26335714"/>
          <a:ext cx="1001292" cy="485820"/>
        </a:xfrm>
        <a:prstGeom prst="rect">
          <a:avLst/>
        </a:prstGeom>
      </xdr:spPr>
    </xdr:pic>
    <xdr:clientData/>
  </xdr:twoCellAnchor>
  <xdr:twoCellAnchor editAs="oneCell">
    <xdr:from>
      <xdr:col>2</xdr:col>
      <xdr:colOff>261008</xdr:colOff>
      <xdr:row>28</xdr:row>
      <xdr:rowOff>142875</xdr:rowOff>
    </xdr:from>
    <xdr:to>
      <xdr:col>2</xdr:col>
      <xdr:colOff>1591844</xdr:colOff>
      <xdr:row>28</xdr:row>
      <xdr:rowOff>895350</xdr:rowOff>
    </xdr:to>
    <xdr:pic>
      <xdr:nvPicPr>
        <xdr:cNvPr id="35" name="Рисунок 34">
          <a:extLst>
            <a:ext uri="{FF2B5EF4-FFF2-40B4-BE49-F238E27FC236}">
              <a16:creationId xmlns:a16="http://schemas.microsoft.com/office/drawing/2014/main" id="{4B13D730-2F90-A7D6-00E0-25CCD775B0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3356633" y="27298650"/>
          <a:ext cx="1330836" cy="752475"/>
        </a:xfrm>
        <a:prstGeom prst="rect">
          <a:avLst/>
        </a:prstGeom>
      </xdr:spPr>
    </xdr:pic>
    <xdr:clientData/>
  </xdr:twoCellAnchor>
  <xdr:twoCellAnchor editAs="oneCell">
    <xdr:from>
      <xdr:col>2</xdr:col>
      <xdr:colOff>238125</xdr:colOff>
      <xdr:row>29</xdr:row>
      <xdr:rowOff>266701</xdr:rowOff>
    </xdr:from>
    <xdr:to>
      <xdr:col>2</xdr:col>
      <xdr:colOff>1608544</xdr:colOff>
      <xdr:row>29</xdr:row>
      <xdr:rowOff>1167351</xdr:rowOff>
    </xdr:to>
    <xdr:pic>
      <xdr:nvPicPr>
        <xdr:cNvPr id="37" name="Рисунок 36">
          <a:extLst>
            <a:ext uri="{FF2B5EF4-FFF2-40B4-BE49-F238E27FC236}">
              <a16:creationId xmlns:a16="http://schemas.microsoft.com/office/drawing/2014/main" id="{B6698F86-AF92-026A-C00B-A94A6C2819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3333750" y="28584526"/>
          <a:ext cx="1370419" cy="900650"/>
        </a:xfrm>
        <a:prstGeom prst="rect">
          <a:avLst/>
        </a:prstGeom>
      </xdr:spPr>
    </xdr:pic>
    <xdr:clientData/>
  </xdr:twoCellAnchor>
  <xdr:twoCellAnchor editAs="oneCell">
    <xdr:from>
      <xdr:col>2</xdr:col>
      <xdr:colOff>502034</xdr:colOff>
      <xdr:row>30</xdr:row>
      <xdr:rowOff>237219</xdr:rowOff>
    </xdr:from>
    <xdr:to>
      <xdr:col>2</xdr:col>
      <xdr:colOff>1485900</xdr:colOff>
      <xdr:row>30</xdr:row>
      <xdr:rowOff>1143000</xdr:rowOff>
    </xdr:to>
    <xdr:pic>
      <xdr:nvPicPr>
        <xdr:cNvPr id="16" name="Рисунок 15">
          <a:extLst>
            <a:ext uri="{FF2B5EF4-FFF2-40B4-BE49-F238E27FC236}">
              <a16:creationId xmlns:a16="http://schemas.microsoft.com/office/drawing/2014/main" id="{47D296DF-9DBB-B892-683F-C7243963B1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3597659" y="29802819"/>
          <a:ext cx="983866" cy="905781"/>
        </a:xfrm>
        <a:prstGeom prst="rect">
          <a:avLst/>
        </a:prstGeom>
      </xdr:spPr>
    </xdr:pic>
    <xdr:clientData/>
  </xdr:twoCellAnchor>
  <xdr:twoCellAnchor editAs="oneCell">
    <xdr:from>
      <xdr:col>2</xdr:col>
      <xdr:colOff>638175</xdr:colOff>
      <xdr:row>31</xdr:row>
      <xdr:rowOff>200026</xdr:rowOff>
    </xdr:from>
    <xdr:to>
      <xdr:col>2</xdr:col>
      <xdr:colOff>1382807</xdr:colOff>
      <xdr:row>31</xdr:row>
      <xdr:rowOff>1353090</xdr:rowOff>
    </xdr:to>
    <xdr:pic>
      <xdr:nvPicPr>
        <xdr:cNvPr id="24" name="Рисунок 23">
          <a:extLst>
            <a:ext uri="{FF2B5EF4-FFF2-40B4-BE49-F238E27FC236}">
              <a16:creationId xmlns:a16="http://schemas.microsoft.com/office/drawing/2014/main" id="{C5CC1D93-3C9F-037C-AC54-09544FA820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3733800" y="32146876"/>
          <a:ext cx="744632" cy="1153064"/>
        </a:xfrm>
        <a:prstGeom prst="rect">
          <a:avLst/>
        </a:prstGeom>
      </xdr:spPr>
    </xdr:pic>
    <xdr:clientData/>
  </xdr:twoCellAnchor>
  <xdr:twoCellAnchor editAs="oneCell">
    <xdr:from>
      <xdr:col>2</xdr:col>
      <xdr:colOff>775221</xdr:colOff>
      <xdr:row>32</xdr:row>
      <xdr:rowOff>266701</xdr:rowOff>
    </xdr:from>
    <xdr:to>
      <xdr:col>2</xdr:col>
      <xdr:colOff>1562284</xdr:colOff>
      <xdr:row>32</xdr:row>
      <xdr:rowOff>1495425</xdr:rowOff>
    </xdr:to>
    <xdr:pic>
      <xdr:nvPicPr>
        <xdr:cNvPr id="45" name="Рисунок 44">
          <a:extLst>
            <a:ext uri="{FF2B5EF4-FFF2-40B4-BE49-F238E27FC236}">
              <a16:creationId xmlns:a16="http://schemas.microsoft.com/office/drawing/2014/main" id="{6DFBB6E5-019C-C481-B44B-E63A569EE5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3870846" y="34070926"/>
          <a:ext cx="787063" cy="1228724"/>
        </a:xfrm>
        <a:prstGeom prst="rect">
          <a:avLst/>
        </a:prstGeom>
      </xdr:spPr>
    </xdr:pic>
    <xdr:clientData/>
  </xdr:twoCellAnchor>
  <xdr:twoCellAnchor editAs="oneCell">
    <xdr:from>
      <xdr:col>2</xdr:col>
      <xdr:colOff>557564</xdr:colOff>
      <xdr:row>39</xdr:row>
      <xdr:rowOff>296869</xdr:rowOff>
    </xdr:from>
    <xdr:to>
      <xdr:col>2</xdr:col>
      <xdr:colOff>1314450</xdr:colOff>
      <xdr:row>39</xdr:row>
      <xdr:rowOff>1733550</xdr:rowOff>
    </xdr:to>
    <xdr:pic>
      <xdr:nvPicPr>
        <xdr:cNvPr id="47" name="Рисунок 46">
          <a:extLst>
            <a:ext uri="{FF2B5EF4-FFF2-40B4-BE49-F238E27FC236}">
              <a16:creationId xmlns:a16="http://schemas.microsoft.com/office/drawing/2014/main" id="{A527C076-FE0C-B5EA-9C56-8BA93B41A1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3653189" y="44435719"/>
          <a:ext cx="756886" cy="1436681"/>
        </a:xfrm>
        <a:prstGeom prst="rect">
          <a:avLst/>
        </a:prstGeom>
      </xdr:spPr>
    </xdr:pic>
    <xdr:clientData/>
  </xdr:twoCellAnchor>
  <xdr:twoCellAnchor editAs="oneCell">
    <xdr:from>
      <xdr:col>2</xdr:col>
      <xdr:colOff>400050</xdr:colOff>
      <xdr:row>40</xdr:row>
      <xdr:rowOff>38100</xdr:rowOff>
    </xdr:from>
    <xdr:to>
      <xdr:col>2</xdr:col>
      <xdr:colOff>1381126</xdr:colOff>
      <xdr:row>40</xdr:row>
      <xdr:rowOff>1719157</xdr:rowOff>
    </xdr:to>
    <xdr:pic>
      <xdr:nvPicPr>
        <xdr:cNvPr id="50" name="Рисунок 49">
          <a:extLst>
            <a:ext uri="{FF2B5EF4-FFF2-40B4-BE49-F238E27FC236}">
              <a16:creationId xmlns:a16="http://schemas.microsoft.com/office/drawing/2014/main" id="{8204A149-2469-CB1D-3BF8-B7F0916A26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3495675" y="47472600"/>
          <a:ext cx="981076" cy="1681057"/>
        </a:xfrm>
        <a:prstGeom prst="rect">
          <a:avLst/>
        </a:prstGeom>
      </xdr:spPr>
    </xdr:pic>
    <xdr:clientData/>
  </xdr:twoCellAnchor>
  <xdr:twoCellAnchor editAs="oneCell">
    <xdr:from>
      <xdr:col>2</xdr:col>
      <xdr:colOff>716771</xdr:colOff>
      <xdr:row>41</xdr:row>
      <xdr:rowOff>247650</xdr:rowOff>
    </xdr:from>
    <xdr:to>
      <xdr:col>2</xdr:col>
      <xdr:colOff>1104992</xdr:colOff>
      <xdr:row>41</xdr:row>
      <xdr:rowOff>1457325</xdr:rowOff>
    </xdr:to>
    <xdr:pic>
      <xdr:nvPicPr>
        <xdr:cNvPr id="51" name="Рисунок 50">
          <a:extLst>
            <a:ext uri="{FF2B5EF4-FFF2-40B4-BE49-F238E27FC236}">
              <a16:creationId xmlns:a16="http://schemas.microsoft.com/office/drawing/2014/main" id="{8FF9667B-4640-2CA1-8A91-7DC9CC8981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3812396" y="49587150"/>
          <a:ext cx="388221" cy="1209675"/>
        </a:xfrm>
        <a:prstGeom prst="rect">
          <a:avLst/>
        </a:prstGeom>
      </xdr:spPr>
    </xdr:pic>
    <xdr:clientData/>
  </xdr:twoCellAnchor>
  <xdr:twoCellAnchor editAs="oneCell">
    <xdr:from>
      <xdr:col>2</xdr:col>
      <xdr:colOff>576897</xdr:colOff>
      <xdr:row>42</xdr:row>
      <xdr:rowOff>171450</xdr:rowOff>
    </xdr:from>
    <xdr:to>
      <xdr:col>2</xdr:col>
      <xdr:colOff>1305090</xdr:colOff>
      <xdr:row>42</xdr:row>
      <xdr:rowOff>1580855</xdr:rowOff>
    </xdr:to>
    <xdr:pic>
      <xdr:nvPicPr>
        <xdr:cNvPr id="52" name="Рисунок 51">
          <a:extLst>
            <a:ext uri="{FF2B5EF4-FFF2-40B4-BE49-F238E27FC236}">
              <a16:creationId xmlns:a16="http://schemas.microsoft.com/office/drawing/2014/main" id="{08CA46C1-AD9B-007D-9648-EF8F4F975C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3672522" y="51073050"/>
          <a:ext cx="728193" cy="1409405"/>
        </a:xfrm>
        <a:prstGeom prst="rect">
          <a:avLst/>
        </a:prstGeom>
      </xdr:spPr>
    </xdr:pic>
    <xdr:clientData/>
  </xdr:twoCellAnchor>
  <xdr:twoCellAnchor editAs="oneCell">
    <xdr:from>
      <xdr:col>2</xdr:col>
      <xdr:colOff>400049</xdr:colOff>
      <xdr:row>47</xdr:row>
      <xdr:rowOff>295276</xdr:rowOff>
    </xdr:from>
    <xdr:to>
      <xdr:col>2</xdr:col>
      <xdr:colOff>1648756</xdr:colOff>
      <xdr:row>47</xdr:row>
      <xdr:rowOff>1023837</xdr:rowOff>
    </xdr:to>
    <xdr:pic>
      <xdr:nvPicPr>
        <xdr:cNvPr id="53" name="Рисунок 52">
          <a:extLst>
            <a:ext uri="{FF2B5EF4-FFF2-40B4-BE49-F238E27FC236}">
              <a16:creationId xmlns:a16="http://schemas.microsoft.com/office/drawing/2014/main" id="{128F8E3D-72BC-A857-069D-38582BAB3F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3495674" y="59188351"/>
          <a:ext cx="1248707" cy="728561"/>
        </a:xfrm>
        <a:prstGeom prst="rect">
          <a:avLst/>
        </a:prstGeom>
      </xdr:spPr>
    </xdr:pic>
    <xdr:clientData/>
  </xdr:twoCellAnchor>
  <xdr:twoCellAnchor editAs="oneCell">
    <xdr:from>
      <xdr:col>2</xdr:col>
      <xdr:colOff>337091</xdr:colOff>
      <xdr:row>43</xdr:row>
      <xdr:rowOff>276225</xdr:rowOff>
    </xdr:from>
    <xdr:to>
      <xdr:col>2</xdr:col>
      <xdr:colOff>1420007</xdr:colOff>
      <xdr:row>43</xdr:row>
      <xdr:rowOff>1408867</xdr:rowOff>
    </xdr:to>
    <xdr:pic>
      <xdr:nvPicPr>
        <xdr:cNvPr id="54" name="Рисунок 53">
          <a:extLst>
            <a:ext uri="{FF2B5EF4-FFF2-40B4-BE49-F238E27FC236}">
              <a16:creationId xmlns:a16="http://schemas.microsoft.com/office/drawing/2014/main" id="{B5DA0042-AB93-37A0-0241-BFDF239530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3432716" y="53054250"/>
          <a:ext cx="1082916" cy="1132642"/>
        </a:xfrm>
        <a:prstGeom prst="rect">
          <a:avLst/>
        </a:prstGeom>
      </xdr:spPr>
    </xdr:pic>
    <xdr:clientData/>
  </xdr:twoCellAnchor>
  <xdr:twoCellAnchor editAs="oneCell">
    <xdr:from>
      <xdr:col>2</xdr:col>
      <xdr:colOff>881299</xdr:colOff>
      <xdr:row>45</xdr:row>
      <xdr:rowOff>228601</xdr:rowOff>
    </xdr:from>
    <xdr:to>
      <xdr:col>2</xdr:col>
      <xdr:colOff>1248089</xdr:colOff>
      <xdr:row>45</xdr:row>
      <xdr:rowOff>1276351</xdr:rowOff>
    </xdr:to>
    <xdr:pic>
      <xdr:nvPicPr>
        <xdr:cNvPr id="55" name="Рисунок 54">
          <a:extLst>
            <a:ext uri="{FF2B5EF4-FFF2-40B4-BE49-F238E27FC236}">
              <a16:creationId xmlns:a16="http://schemas.microsoft.com/office/drawing/2014/main" id="{7E215BC1-99B7-07F3-C44D-8F8F9FA057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3976924" y="54473476"/>
          <a:ext cx="366790" cy="1047750"/>
        </a:xfrm>
        <a:prstGeom prst="rect">
          <a:avLst/>
        </a:prstGeom>
      </xdr:spPr>
    </xdr:pic>
    <xdr:clientData/>
  </xdr:twoCellAnchor>
  <xdr:twoCellAnchor editAs="oneCell">
    <xdr:from>
      <xdr:col>2</xdr:col>
      <xdr:colOff>327036</xdr:colOff>
      <xdr:row>46</xdr:row>
      <xdr:rowOff>40872</xdr:rowOff>
    </xdr:from>
    <xdr:to>
      <xdr:col>2</xdr:col>
      <xdr:colOff>1591537</xdr:colOff>
      <xdr:row>46</xdr:row>
      <xdr:rowOff>1381126</xdr:rowOff>
    </xdr:to>
    <xdr:pic>
      <xdr:nvPicPr>
        <xdr:cNvPr id="56" name="Рисунок 55">
          <a:extLst>
            <a:ext uri="{FF2B5EF4-FFF2-40B4-BE49-F238E27FC236}">
              <a16:creationId xmlns:a16="http://schemas.microsoft.com/office/drawing/2014/main" id="{7BD40FFA-D69A-7AFD-5EAB-A553832962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 rot="10800000" flipV="1">
          <a:off x="3422661" y="57267072"/>
          <a:ext cx="1264501" cy="1340254"/>
        </a:xfrm>
        <a:prstGeom prst="rect">
          <a:avLst/>
        </a:prstGeom>
      </xdr:spPr>
    </xdr:pic>
    <xdr:clientData/>
  </xdr:twoCellAnchor>
  <xdr:twoCellAnchor editAs="oneCell">
    <xdr:from>
      <xdr:col>2</xdr:col>
      <xdr:colOff>504825</xdr:colOff>
      <xdr:row>18</xdr:row>
      <xdr:rowOff>468452</xdr:rowOff>
    </xdr:from>
    <xdr:to>
      <xdr:col>2</xdr:col>
      <xdr:colOff>1755774</xdr:colOff>
      <xdr:row>18</xdr:row>
      <xdr:rowOff>1546704</xdr:rowOff>
    </xdr:to>
    <xdr:pic>
      <xdr:nvPicPr>
        <xdr:cNvPr id="57" name="Рисунок 56">
          <a:extLst>
            <a:ext uri="{FF2B5EF4-FFF2-40B4-BE49-F238E27FC236}">
              <a16:creationId xmlns:a16="http://schemas.microsoft.com/office/drawing/2014/main" id="{2C85A576-62D4-0CFE-9B31-0A94039B10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3600450" y="12250877"/>
          <a:ext cx="1250949" cy="1078252"/>
        </a:xfrm>
        <a:prstGeom prst="rect">
          <a:avLst/>
        </a:prstGeom>
      </xdr:spPr>
    </xdr:pic>
    <xdr:clientData/>
  </xdr:twoCellAnchor>
  <xdr:twoCellAnchor editAs="oneCell">
    <xdr:from>
      <xdr:col>2</xdr:col>
      <xdr:colOff>593526</xdr:colOff>
      <xdr:row>14</xdr:row>
      <xdr:rowOff>133351</xdr:rowOff>
    </xdr:from>
    <xdr:to>
      <xdr:col>3</xdr:col>
      <xdr:colOff>35477</xdr:colOff>
      <xdr:row>14</xdr:row>
      <xdr:rowOff>676275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E552E17F-B7FC-445D-8B8A-9351300296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3689151" y="7705726"/>
          <a:ext cx="1327901" cy="542924"/>
        </a:xfrm>
        <a:prstGeom prst="rect">
          <a:avLst/>
        </a:prstGeom>
      </xdr:spPr>
    </xdr:pic>
    <xdr:clientData/>
  </xdr:twoCellAnchor>
  <xdr:twoCellAnchor editAs="oneCell">
    <xdr:from>
      <xdr:col>2</xdr:col>
      <xdr:colOff>123825</xdr:colOff>
      <xdr:row>49</xdr:row>
      <xdr:rowOff>483462</xdr:rowOff>
    </xdr:from>
    <xdr:to>
      <xdr:col>2</xdr:col>
      <xdr:colOff>1509712</xdr:colOff>
      <xdr:row>49</xdr:row>
      <xdr:rowOff>1407386</xdr:rowOff>
    </xdr:to>
    <xdr:pic>
      <xdr:nvPicPr>
        <xdr:cNvPr id="17" name="Рисунок 16">
          <a:extLst>
            <a:ext uri="{FF2B5EF4-FFF2-40B4-BE49-F238E27FC236}">
              <a16:creationId xmlns:a16="http://schemas.microsoft.com/office/drawing/2014/main" id="{676DBC6E-6025-F02E-4E0E-A64D6F2AC5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3219450" y="62234037"/>
          <a:ext cx="1385887" cy="923924"/>
        </a:xfrm>
        <a:prstGeom prst="rect">
          <a:avLst/>
        </a:prstGeom>
      </xdr:spPr>
    </xdr:pic>
    <xdr:clientData/>
  </xdr:twoCellAnchor>
  <xdr:twoCellAnchor editAs="oneCell">
    <xdr:from>
      <xdr:col>2</xdr:col>
      <xdr:colOff>291450</xdr:colOff>
      <xdr:row>19</xdr:row>
      <xdr:rowOff>285751</xdr:rowOff>
    </xdr:from>
    <xdr:to>
      <xdr:col>2</xdr:col>
      <xdr:colOff>986282</xdr:colOff>
      <xdr:row>19</xdr:row>
      <xdr:rowOff>1200151</xdr:rowOff>
    </xdr:to>
    <xdr:pic>
      <xdr:nvPicPr>
        <xdr:cNvPr id="3" name="Рисунок 2" descr="Мило рідке 5л Емі Люкс Економ купити в Києві, Україні ᐉ Аверс Канцелярія">
          <a:extLst>
            <a:ext uri="{FF2B5EF4-FFF2-40B4-BE49-F238E27FC236}">
              <a16:creationId xmlns:a16="http://schemas.microsoft.com/office/drawing/2014/main" id="{B22F0008-40B7-2A53-89D0-92F335A62E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87075" y="14106526"/>
          <a:ext cx="694832" cy="914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270782</xdr:colOff>
      <xdr:row>139</xdr:row>
      <xdr:rowOff>81190</xdr:rowOff>
    </xdr:from>
    <xdr:to>
      <xdr:col>20</xdr:col>
      <xdr:colOff>404132</xdr:colOff>
      <xdr:row>196</xdr:row>
      <xdr:rowOff>119290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DAB72FC0-DFE9-B159-86BE-89012794BC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5252357" y="86768215"/>
          <a:ext cx="15240000" cy="15240000"/>
        </a:xfrm>
        <a:prstGeom prst="rect">
          <a:avLst/>
        </a:prstGeom>
      </xdr:spPr>
    </xdr:pic>
    <xdr:clientData/>
  </xdr:twoCellAnchor>
  <xdr:twoCellAnchor editAs="oneCell">
    <xdr:from>
      <xdr:col>2</xdr:col>
      <xdr:colOff>657225</xdr:colOff>
      <xdr:row>20</xdr:row>
      <xdr:rowOff>503402</xdr:rowOff>
    </xdr:from>
    <xdr:to>
      <xdr:col>2</xdr:col>
      <xdr:colOff>1343025</xdr:colOff>
      <xdr:row>20</xdr:row>
      <xdr:rowOff>1484990</xdr:rowOff>
    </xdr:to>
    <xdr:pic>
      <xdr:nvPicPr>
        <xdr:cNvPr id="5" name="Рисунок 4" descr="Крем-мило рідке Fresh Juice мигдаль з дозатором 460мл – онлайн ...">
          <a:extLst>
            <a:ext uri="{FF2B5EF4-FFF2-40B4-BE49-F238E27FC236}">
              <a16:creationId xmlns:a16="http://schemas.microsoft.com/office/drawing/2014/main" id="{CB17688C-60B7-8D87-2F24-D798C1BB93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52850" y="15762452"/>
          <a:ext cx="685800" cy="9815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304800</xdr:colOff>
      <xdr:row>26</xdr:row>
      <xdr:rowOff>304800</xdr:rowOff>
    </xdr:to>
    <xdr:sp macro="" textlink="">
      <xdr:nvSpPr>
        <xdr:cNvPr id="7" name="AutoShape 3" descr="Рукавички Фрекен БОК гумові Рожевi універсальні міцні M (17105080) - зображення 1">
          <a:extLst>
            <a:ext uri="{FF2B5EF4-FFF2-40B4-BE49-F238E27FC236}">
              <a16:creationId xmlns:a16="http://schemas.microsoft.com/office/drawing/2014/main" id="{D7BCB138-C7C2-62F9-8D84-68BB905E8176}"/>
            </a:ext>
          </a:extLst>
        </xdr:cNvPr>
        <xdr:cNvSpPr>
          <a:spLocks noChangeAspect="1" noChangeArrowheads="1"/>
        </xdr:cNvSpPr>
      </xdr:nvSpPr>
      <xdr:spPr bwMode="auto">
        <a:xfrm>
          <a:off x="3093720" y="24993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456511</xdr:colOff>
      <xdr:row>26</xdr:row>
      <xdr:rowOff>133350</xdr:rowOff>
    </xdr:from>
    <xdr:to>
      <xdr:col>2</xdr:col>
      <xdr:colOff>1294432</xdr:colOff>
      <xdr:row>26</xdr:row>
      <xdr:rowOff>971550</xdr:rowOff>
    </xdr:to>
    <xdr:pic>
      <xdr:nvPicPr>
        <xdr:cNvPr id="8" name="Рисунок 7" descr="≡ Рукавички гумові універсальні міцні Фрекен Бок рожеві розмір S 1 пара ...">
          <a:extLst>
            <a:ext uri="{FF2B5EF4-FFF2-40B4-BE49-F238E27FC236}">
              <a16:creationId xmlns:a16="http://schemas.microsoft.com/office/drawing/2014/main" id="{E5569C56-4DE9-D8D6-0578-DDA178D4FD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52136" y="25126950"/>
          <a:ext cx="837921" cy="838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523875</xdr:colOff>
      <xdr:row>33</xdr:row>
      <xdr:rowOff>485775</xdr:rowOff>
    </xdr:from>
    <xdr:to>
      <xdr:col>2</xdr:col>
      <xdr:colOff>1310938</xdr:colOff>
      <xdr:row>33</xdr:row>
      <xdr:rowOff>1714499</xdr:rowOff>
    </xdr:to>
    <xdr:pic>
      <xdr:nvPicPr>
        <xdr:cNvPr id="9" name="Рисунок 8">
          <a:extLst>
            <a:ext uri="{FF2B5EF4-FFF2-40B4-BE49-F238E27FC236}">
              <a16:creationId xmlns:a16="http://schemas.microsoft.com/office/drawing/2014/main" id="{F91B1D64-4C00-40F1-B36E-0547D3A057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3619500" y="36214050"/>
          <a:ext cx="787063" cy="1228724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304800</xdr:colOff>
      <xdr:row>34</xdr:row>
      <xdr:rowOff>304800</xdr:rowOff>
    </xdr:to>
    <xdr:sp macro="" textlink="">
      <xdr:nvSpPr>
        <xdr:cNvPr id="1029" name="AutoShape 5" descr="Очисний засіб для видалення вапняних відкладень Frosch з яблучного оцту 1 л (4009175957320/9001531942952) - зображення 1">
          <a:extLst>
            <a:ext uri="{FF2B5EF4-FFF2-40B4-BE49-F238E27FC236}">
              <a16:creationId xmlns:a16="http://schemas.microsoft.com/office/drawing/2014/main" id="{01CA3446-8B96-48A8-98AA-EA50FB9FDA86}"/>
            </a:ext>
          </a:extLst>
        </xdr:cNvPr>
        <xdr:cNvSpPr>
          <a:spLocks noChangeAspect="1" noChangeArrowheads="1"/>
        </xdr:cNvSpPr>
      </xdr:nvSpPr>
      <xdr:spPr bwMode="auto">
        <a:xfrm>
          <a:off x="3093720" y="377266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391828</xdr:colOff>
      <xdr:row>34</xdr:row>
      <xdr:rowOff>161925</xdr:rowOff>
    </xdr:from>
    <xdr:to>
      <xdr:col>2</xdr:col>
      <xdr:colOff>1499234</xdr:colOff>
      <xdr:row>34</xdr:row>
      <xdr:rowOff>1085850</xdr:rowOff>
    </xdr:to>
    <xdr:pic>
      <xdr:nvPicPr>
        <xdr:cNvPr id="10" name="Рисунок 9" descr="≡ Засіб для миття посуду Frosch Зелений Лимон 500 мл – купити в Києві ...">
          <a:extLst>
            <a:ext uri="{FF2B5EF4-FFF2-40B4-BE49-F238E27FC236}">
              <a16:creationId xmlns:a16="http://schemas.microsoft.com/office/drawing/2014/main" id="{D47AF7BD-F940-9348-19D8-5CD9CE35AF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7453" y="37880925"/>
          <a:ext cx="1107406" cy="923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304800</xdr:colOff>
      <xdr:row>35</xdr:row>
      <xdr:rowOff>304800</xdr:rowOff>
    </xdr:to>
    <xdr:sp macro="" textlink="">
      <xdr:nvSpPr>
        <xdr:cNvPr id="1031" name="AutoShape 7" descr="Гель для чищення унітазів Frosch Малина 750 мл (4009175946003) - зображення 1">
          <a:extLst>
            <a:ext uri="{FF2B5EF4-FFF2-40B4-BE49-F238E27FC236}">
              <a16:creationId xmlns:a16="http://schemas.microsoft.com/office/drawing/2014/main" id="{8D26E4FE-AB8C-6CC7-78C0-4E232E3FD2EE}"/>
            </a:ext>
          </a:extLst>
        </xdr:cNvPr>
        <xdr:cNvSpPr>
          <a:spLocks noChangeAspect="1" noChangeArrowheads="1"/>
        </xdr:cNvSpPr>
      </xdr:nvSpPr>
      <xdr:spPr bwMode="auto">
        <a:xfrm>
          <a:off x="3093720" y="391972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304800</xdr:colOff>
      <xdr:row>35</xdr:row>
      <xdr:rowOff>304800</xdr:rowOff>
    </xdr:to>
    <xdr:sp macro="" textlink="">
      <xdr:nvSpPr>
        <xdr:cNvPr id="1032" name="AutoShape 8" descr="Результаты поиска изображений по запросу &quot;Засіб для чищення туалету 700 мл&quot;">
          <a:extLst>
            <a:ext uri="{FF2B5EF4-FFF2-40B4-BE49-F238E27FC236}">
              <a16:creationId xmlns:a16="http://schemas.microsoft.com/office/drawing/2014/main" id="{223624CF-8269-7AD9-B05F-35A445F903FA}"/>
            </a:ext>
          </a:extLst>
        </xdr:cNvPr>
        <xdr:cNvSpPr>
          <a:spLocks noChangeAspect="1" noChangeArrowheads="1"/>
        </xdr:cNvSpPr>
      </xdr:nvSpPr>
      <xdr:spPr bwMode="auto">
        <a:xfrm>
          <a:off x="3093720" y="391972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418546</xdr:colOff>
      <xdr:row>35</xdr:row>
      <xdr:rowOff>209551</xdr:rowOff>
    </xdr:from>
    <xdr:to>
      <xdr:col>2</xdr:col>
      <xdr:colOff>1392553</xdr:colOff>
      <xdr:row>35</xdr:row>
      <xdr:rowOff>1181847</xdr:rowOff>
    </xdr:to>
    <xdr:pic>
      <xdr:nvPicPr>
        <xdr:cNvPr id="12" name="Рисунок 11" descr="Купити 【ЗАСІБ ДЛЯ ДОГЛЯДУ ЗА ТУАЛЕТОМ WC NET PROFUMOSO GEL ASSORTITO ...">
          <a:extLst>
            <a:ext uri="{FF2B5EF4-FFF2-40B4-BE49-F238E27FC236}">
              <a16:creationId xmlns:a16="http://schemas.microsoft.com/office/drawing/2014/main" id="{F5DDA6F1-9E1B-7B60-E30D-3D06121CA9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14171" y="39395401"/>
          <a:ext cx="974007" cy="9722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304800</xdr:colOff>
      <xdr:row>36</xdr:row>
      <xdr:rowOff>304800</xdr:rowOff>
    </xdr:to>
    <xdr:sp macro="" textlink="">
      <xdr:nvSpPr>
        <xdr:cNvPr id="1034" name="AutoShape 10" descr="Чистящий порошок Sarma Универсал | отзывы">
          <a:extLst>
            <a:ext uri="{FF2B5EF4-FFF2-40B4-BE49-F238E27FC236}">
              <a16:creationId xmlns:a16="http://schemas.microsoft.com/office/drawing/2014/main" id="{C43A49D6-37BD-8A05-F204-A727ECB19C99}"/>
            </a:ext>
          </a:extLst>
        </xdr:cNvPr>
        <xdr:cNvSpPr>
          <a:spLocks noChangeAspect="1" noChangeArrowheads="1"/>
        </xdr:cNvSpPr>
      </xdr:nvSpPr>
      <xdr:spPr bwMode="auto">
        <a:xfrm>
          <a:off x="3093720" y="406679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304800</xdr:colOff>
      <xdr:row>36</xdr:row>
      <xdr:rowOff>304800</xdr:rowOff>
    </xdr:to>
    <xdr:sp macro="" textlink="">
      <xdr:nvSpPr>
        <xdr:cNvPr id="1035" name="AutoShape 11" descr="Чистящий порошок Sarma Универсал | отзывы">
          <a:extLst>
            <a:ext uri="{FF2B5EF4-FFF2-40B4-BE49-F238E27FC236}">
              <a16:creationId xmlns:a16="http://schemas.microsoft.com/office/drawing/2014/main" id="{36B91D45-EA83-94F2-318F-59688507A38B}"/>
            </a:ext>
          </a:extLst>
        </xdr:cNvPr>
        <xdr:cNvSpPr>
          <a:spLocks noChangeAspect="1" noChangeArrowheads="1"/>
        </xdr:cNvSpPr>
      </xdr:nvSpPr>
      <xdr:spPr bwMode="auto">
        <a:xfrm>
          <a:off x="3093720" y="406679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304800</xdr:colOff>
      <xdr:row>36</xdr:row>
      <xdr:rowOff>304800</xdr:rowOff>
    </xdr:to>
    <xdr:sp macro="" textlink="">
      <xdr:nvSpPr>
        <xdr:cNvPr id="1036" name="AutoShape 12" descr="Чистящий порошок Sarma Универсал | отзывы">
          <a:extLst>
            <a:ext uri="{FF2B5EF4-FFF2-40B4-BE49-F238E27FC236}">
              <a16:creationId xmlns:a16="http://schemas.microsoft.com/office/drawing/2014/main" id="{3334C313-AD31-82C6-3F16-86A3FFDE6B79}"/>
            </a:ext>
          </a:extLst>
        </xdr:cNvPr>
        <xdr:cNvSpPr>
          <a:spLocks noChangeAspect="1" noChangeArrowheads="1"/>
        </xdr:cNvSpPr>
      </xdr:nvSpPr>
      <xdr:spPr bwMode="auto">
        <a:xfrm>
          <a:off x="3093720" y="406679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333374</xdr:colOff>
      <xdr:row>36</xdr:row>
      <xdr:rowOff>203621</xdr:rowOff>
    </xdr:from>
    <xdr:to>
      <xdr:col>2</xdr:col>
      <xdr:colOff>1390649</xdr:colOff>
      <xdr:row>36</xdr:row>
      <xdr:rowOff>1259204</xdr:rowOff>
    </xdr:to>
    <xdr:pic>
      <xdr:nvPicPr>
        <xdr:cNvPr id="13" name="Рисунок 12" descr="Порошок для чищення Optimum з ароматом лимону, 500 г, PRO Service ...">
          <a:extLst>
            <a:ext uri="{FF2B5EF4-FFF2-40B4-BE49-F238E27FC236}">
              <a16:creationId xmlns:a16="http://schemas.microsoft.com/office/drawing/2014/main" id="{EFA77C5B-6DDB-E0C3-F4AF-FC83A4D179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8999" y="40856321"/>
          <a:ext cx="1057275" cy="10555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304800</xdr:colOff>
      <xdr:row>37</xdr:row>
      <xdr:rowOff>304800</xdr:rowOff>
    </xdr:to>
    <xdr:sp macro="" textlink="">
      <xdr:nvSpPr>
        <xdr:cNvPr id="14" name="AutoShape 14" descr="Порошок для прання Klee Universal 3 кг (4260353550911) – купити онлайн ...">
          <a:extLst>
            <a:ext uri="{FF2B5EF4-FFF2-40B4-BE49-F238E27FC236}">
              <a16:creationId xmlns:a16="http://schemas.microsoft.com/office/drawing/2014/main" id="{A766A469-F0A5-3E3A-A9A0-87EB17B86A37}"/>
            </a:ext>
          </a:extLst>
        </xdr:cNvPr>
        <xdr:cNvSpPr>
          <a:spLocks noChangeAspect="1" noChangeArrowheads="1"/>
        </xdr:cNvSpPr>
      </xdr:nvSpPr>
      <xdr:spPr bwMode="auto">
        <a:xfrm>
          <a:off x="3093720" y="426872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466725</xdr:colOff>
      <xdr:row>37</xdr:row>
      <xdr:rowOff>313576</xdr:rowOff>
    </xdr:from>
    <xdr:to>
      <xdr:col>2</xdr:col>
      <xdr:colOff>1430654</xdr:colOff>
      <xdr:row>37</xdr:row>
      <xdr:rowOff>1276349</xdr:rowOff>
    </xdr:to>
    <xdr:pic>
      <xdr:nvPicPr>
        <xdr:cNvPr id="15" name="Рисунок 14" descr="Порошок пральний KLEE Універсал 3 кг. купити оптом - Hozka">
          <a:extLst>
            <a:ext uri="{FF2B5EF4-FFF2-40B4-BE49-F238E27FC236}">
              <a16:creationId xmlns:a16="http://schemas.microsoft.com/office/drawing/2014/main" id="{8EDB4D0E-D5C9-B023-55E2-061597CEF5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62350" y="42985576"/>
          <a:ext cx="963929" cy="9627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304800</xdr:colOff>
      <xdr:row>38</xdr:row>
      <xdr:rowOff>304800</xdr:rowOff>
    </xdr:to>
    <xdr:sp macro="" textlink="">
      <xdr:nvSpPr>
        <xdr:cNvPr id="1040" name="AutoShape 16" descr="Поліроль для меблів Pronto Лимон 300 мл – фото, отзывы, характеристики ...">
          <a:extLst>
            <a:ext uri="{FF2B5EF4-FFF2-40B4-BE49-F238E27FC236}">
              <a16:creationId xmlns:a16="http://schemas.microsoft.com/office/drawing/2014/main" id="{BD5C80E7-9F52-948B-BE8C-B22E4B0D763B}"/>
            </a:ext>
          </a:extLst>
        </xdr:cNvPr>
        <xdr:cNvSpPr>
          <a:spLocks noChangeAspect="1" noChangeArrowheads="1"/>
        </xdr:cNvSpPr>
      </xdr:nvSpPr>
      <xdr:spPr bwMode="auto">
        <a:xfrm>
          <a:off x="3093720" y="44157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304800</xdr:colOff>
      <xdr:row>38</xdr:row>
      <xdr:rowOff>304800</xdr:rowOff>
    </xdr:to>
    <xdr:sp macro="" textlink="">
      <xdr:nvSpPr>
        <xdr:cNvPr id="1041" name="AutoShape 17" descr="См. сведения о связанном изображении. Полироль для мебели Pronto Лимон, 300 г 3 упаковки. - купить с ...">
          <a:extLst>
            <a:ext uri="{FF2B5EF4-FFF2-40B4-BE49-F238E27FC236}">
              <a16:creationId xmlns:a16="http://schemas.microsoft.com/office/drawing/2014/main" id="{9BAD4D2E-E0D5-C937-E0A2-D4587649AD74}"/>
            </a:ext>
          </a:extLst>
        </xdr:cNvPr>
        <xdr:cNvSpPr>
          <a:spLocks noChangeAspect="1" noChangeArrowheads="1"/>
        </xdr:cNvSpPr>
      </xdr:nvSpPr>
      <xdr:spPr bwMode="auto">
        <a:xfrm>
          <a:off x="3093720" y="44157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438150</xdr:colOff>
      <xdr:row>38</xdr:row>
      <xdr:rowOff>246134</xdr:rowOff>
    </xdr:from>
    <xdr:to>
      <xdr:col>2</xdr:col>
      <xdr:colOff>1417320</xdr:colOff>
      <xdr:row>38</xdr:row>
      <xdr:rowOff>1224978</xdr:rowOff>
    </xdr:to>
    <xdr:pic>
      <xdr:nvPicPr>
        <xdr:cNvPr id="21" name="Рисунок 20" descr="Поліроль для меблів Pronto Лимон 300 мл (ID#739353272), ціна: 95 ...">
          <a:extLst>
            <a:ext uri="{FF2B5EF4-FFF2-40B4-BE49-F238E27FC236}">
              <a16:creationId xmlns:a16="http://schemas.microsoft.com/office/drawing/2014/main" id="{45A59B09-40FD-8664-078A-9F00D0B17E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33775" y="44384984"/>
          <a:ext cx="979170" cy="9788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361950</xdr:colOff>
      <xdr:row>44</xdr:row>
      <xdr:rowOff>172907</xdr:rowOff>
    </xdr:from>
    <xdr:to>
      <xdr:col>2</xdr:col>
      <xdr:colOff>1371354</xdr:colOff>
      <xdr:row>44</xdr:row>
      <xdr:rowOff>1181100</xdr:rowOff>
    </xdr:to>
    <xdr:pic>
      <xdr:nvPicPr>
        <xdr:cNvPr id="22" name="Рисунок 21" descr="Серветки вологопоглинаючі «Ефект» 3 шт. ФБ - Феофановская">
          <a:extLst>
            <a:ext uri="{FF2B5EF4-FFF2-40B4-BE49-F238E27FC236}">
              <a16:creationId xmlns:a16="http://schemas.microsoft.com/office/drawing/2014/main" id="{1461EA2A-9A74-6A4A-FD43-61AAD3DAE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57575" y="54417782"/>
          <a:ext cx="1009404" cy="10081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419100</xdr:colOff>
      <xdr:row>50</xdr:row>
      <xdr:rowOff>388827</xdr:rowOff>
    </xdr:from>
    <xdr:to>
      <xdr:col>2</xdr:col>
      <xdr:colOff>1411604</xdr:colOff>
      <xdr:row>50</xdr:row>
      <xdr:rowOff>1381124</xdr:rowOff>
    </xdr:to>
    <xdr:pic>
      <xdr:nvPicPr>
        <xdr:cNvPr id="25" name="Рисунок 24" descr="Віник господарський Сорго, ціна 70 грн — Prom.ua (ID#1695810553)">
          <a:extLst>
            <a:ext uri="{FF2B5EF4-FFF2-40B4-BE49-F238E27FC236}">
              <a16:creationId xmlns:a16="http://schemas.microsoft.com/office/drawing/2014/main" id="{A99ABA33-328A-4D46-98F7-B5590DCF17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14725" y="63968202"/>
          <a:ext cx="992504" cy="9922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439671</xdr:colOff>
      <xdr:row>51</xdr:row>
      <xdr:rowOff>314325</xdr:rowOff>
    </xdr:from>
    <xdr:to>
      <xdr:col>2</xdr:col>
      <xdr:colOff>1259204</xdr:colOff>
      <xdr:row>51</xdr:row>
      <xdr:rowOff>1184909</xdr:rowOff>
    </xdr:to>
    <xdr:pic>
      <xdr:nvPicPr>
        <xdr:cNvPr id="28" name="Рисунок 27" descr="Комплект для прибирання віник щітка мітла і совок на довгій ручці набір ...">
          <a:extLst>
            <a:ext uri="{FF2B5EF4-FFF2-40B4-BE49-F238E27FC236}">
              <a16:creationId xmlns:a16="http://schemas.microsoft.com/office/drawing/2014/main" id="{0C109982-6FEA-E174-E14E-8978241D9E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35296" y="65722500"/>
          <a:ext cx="819533" cy="8705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381000</xdr:colOff>
      <xdr:row>52</xdr:row>
      <xdr:rowOff>756886</xdr:rowOff>
    </xdr:from>
    <xdr:to>
      <xdr:col>2</xdr:col>
      <xdr:colOff>1383029</xdr:colOff>
      <xdr:row>52</xdr:row>
      <xdr:rowOff>1758314</xdr:rowOff>
    </xdr:to>
    <xdr:pic>
      <xdr:nvPicPr>
        <xdr:cNvPr id="29" name="Рисунок 28" descr="Набір швабра та відро 11л з автоматичним віджимом Cleaning Mop, Сіра ...">
          <a:extLst>
            <a:ext uri="{FF2B5EF4-FFF2-40B4-BE49-F238E27FC236}">
              <a16:creationId xmlns:a16="http://schemas.microsoft.com/office/drawing/2014/main" id="{BE1B94AC-BA64-B0C8-B0D3-D6E81A452D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76625" y="67498561"/>
          <a:ext cx="1002029" cy="10014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304800</xdr:colOff>
      <xdr:row>53</xdr:row>
      <xdr:rowOff>304800</xdr:rowOff>
    </xdr:to>
    <xdr:sp macro="" textlink="">
      <xdr:nvSpPr>
        <xdr:cNvPr id="1047" name="AutoShape 23" descr="Швабра для миття вікон металева з телескопічною ручкою 30080 від ...">
          <a:extLst>
            <a:ext uri="{FF2B5EF4-FFF2-40B4-BE49-F238E27FC236}">
              <a16:creationId xmlns:a16="http://schemas.microsoft.com/office/drawing/2014/main" id="{A7790DCB-392B-54D7-1C1E-82E597561D28}"/>
            </a:ext>
          </a:extLst>
        </xdr:cNvPr>
        <xdr:cNvSpPr>
          <a:spLocks noChangeAspect="1" noChangeArrowheads="1"/>
        </xdr:cNvSpPr>
      </xdr:nvSpPr>
      <xdr:spPr bwMode="auto">
        <a:xfrm>
          <a:off x="3093720" y="688543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304800</xdr:colOff>
      <xdr:row>53</xdr:row>
      <xdr:rowOff>304800</xdr:rowOff>
    </xdr:to>
    <xdr:sp macro="" textlink="">
      <xdr:nvSpPr>
        <xdr:cNvPr id="30" name="AutoShape 24" descr="Швабра для миття вікон металева з телескопічною ручкою 30080 від ...">
          <a:extLst>
            <a:ext uri="{FF2B5EF4-FFF2-40B4-BE49-F238E27FC236}">
              <a16:creationId xmlns:a16="http://schemas.microsoft.com/office/drawing/2014/main" id="{CA395DFF-3C3A-0C99-FB73-A7C9F2BA0C48}"/>
            </a:ext>
          </a:extLst>
        </xdr:cNvPr>
        <xdr:cNvSpPr>
          <a:spLocks noChangeAspect="1" noChangeArrowheads="1"/>
        </xdr:cNvSpPr>
      </xdr:nvSpPr>
      <xdr:spPr bwMode="auto">
        <a:xfrm>
          <a:off x="3093720" y="688543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304800</xdr:colOff>
      <xdr:row>53</xdr:row>
      <xdr:rowOff>304800</xdr:rowOff>
    </xdr:to>
    <xdr:sp macro="" textlink="">
      <xdr:nvSpPr>
        <xdr:cNvPr id="1049" name="AutoShape 25" descr="Швабра для миття вікон металева з телескопічною ручкою 30080 від ...">
          <a:extLst>
            <a:ext uri="{FF2B5EF4-FFF2-40B4-BE49-F238E27FC236}">
              <a16:creationId xmlns:a16="http://schemas.microsoft.com/office/drawing/2014/main" id="{731470D2-90FB-174E-2367-C06C9143D9C2}"/>
            </a:ext>
          </a:extLst>
        </xdr:cNvPr>
        <xdr:cNvSpPr>
          <a:spLocks noChangeAspect="1" noChangeArrowheads="1"/>
        </xdr:cNvSpPr>
      </xdr:nvSpPr>
      <xdr:spPr bwMode="auto">
        <a:xfrm>
          <a:off x="3093720" y="688543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409575</xdr:colOff>
      <xdr:row>53</xdr:row>
      <xdr:rowOff>400050</xdr:rowOff>
    </xdr:from>
    <xdr:to>
      <xdr:col>2</xdr:col>
      <xdr:colOff>1552575</xdr:colOff>
      <xdr:row>53</xdr:row>
      <xdr:rowOff>1543050</xdr:rowOff>
    </xdr:to>
    <xdr:pic>
      <xdr:nvPicPr>
        <xdr:cNvPr id="31" name="Рисунок 30" descr="Spontex Щітка для вікон/для дзеркал з телескопічною ручкою Telefix 25 ...">
          <a:extLst>
            <a:ext uri="{FF2B5EF4-FFF2-40B4-BE49-F238E27FC236}">
              <a16:creationId xmlns:a16="http://schemas.microsoft.com/office/drawing/2014/main" id="{D3EA15AF-EA62-8F7E-69B4-55F6230662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05200" y="69218175"/>
          <a:ext cx="1143000" cy="1143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590550</xdr:colOff>
      <xdr:row>54</xdr:row>
      <xdr:rowOff>247650</xdr:rowOff>
    </xdr:from>
    <xdr:to>
      <xdr:col>2</xdr:col>
      <xdr:colOff>1221103</xdr:colOff>
      <xdr:row>54</xdr:row>
      <xdr:rowOff>1504020</xdr:rowOff>
    </xdr:to>
    <xdr:pic>
      <xdr:nvPicPr>
        <xdr:cNvPr id="32" name="Рисунок 31" descr="Рідина для чищення труб SAN CLEAN 1,2 л - фото 1">
          <a:extLst>
            <a:ext uri="{FF2B5EF4-FFF2-40B4-BE49-F238E27FC236}">
              <a16:creationId xmlns:a16="http://schemas.microsoft.com/office/drawing/2014/main" id="{3B0A4F29-7970-1BB2-048E-2E8CA22866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86175" y="70894575"/>
          <a:ext cx="630553" cy="12563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371474</xdr:colOff>
      <xdr:row>55</xdr:row>
      <xdr:rowOff>388077</xdr:rowOff>
    </xdr:from>
    <xdr:to>
      <xdr:col>2</xdr:col>
      <xdr:colOff>1474469</xdr:colOff>
      <xdr:row>55</xdr:row>
      <xdr:rowOff>1371599</xdr:rowOff>
    </xdr:to>
    <xdr:pic>
      <xdr:nvPicPr>
        <xdr:cNvPr id="33" name="Рисунок 32" descr="Серветки столові паперові Диво, білі, 100 шт. - Феофановская">
          <a:extLst>
            <a:ext uri="{FF2B5EF4-FFF2-40B4-BE49-F238E27FC236}">
              <a16:creationId xmlns:a16="http://schemas.microsoft.com/office/drawing/2014/main" id="{B4E07531-58E9-68F4-35DB-F7CE60768E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67099" y="72863802"/>
          <a:ext cx="1102995" cy="9835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438150</xdr:colOff>
      <xdr:row>56</xdr:row>
      <xdr:rowOff>322198</xdr:rowOff>
    </xdr:from>
    <xdr:to>
      <xdr:col>2</xdr:col>
      <xdr:colOff>1706880</xdr:colOff>
      <xdr:row>56</xdr:row>
      <xdr:rowOff>1590674</xdr:rowOff>
    </xdr:to>
    <xdr:pic>
      <xdr:nvPicPr>
        <xdr:cNvPr id="34" name="Рисунок 33" descr="Стакан паперовий двошаровий ЕКОКРАФТ 270 мл — купити Стакани паперові ...">
          <a:extLst>
            <a:ext uri="{FF2B5EF4-FFF2-40B4-BE49-F238E27FC236}">
              <a16:creationId xmlns:a16="http://schemas.microsoft.com/office/drawing/2014/main" id="{26CEE3B6-C787-7435-2690-57A47F25F7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33775" y="74626723"/>
          <a:ext cx="1268730" cy="12684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304800</xdr:colOff>
      <xdr:row>57</xdr:row>
      <xdr:rowOff>304800</xdr:rowOff>
    </xdr:to>
    <xdr:sp macro="" textlink="">
      <xdr:nvSpPr>
        <xdr:cNvPr id="1054" name="AutoShape 30" descr="Паперова тарілка крафт з ламінацією &quot;КРАФТ&quot;, 100 шт, Ø 185 мм, картонна ...">
          <a:extLst>
            <a:ext uri="{FF2B5EF4-FFF2-40B4-BE49-F238E27FC236}">
              <a16:creationId xmlns:a16="http://schemas.microsoft.com/office/drawing/2014/main" id="{34946318-C473-7610-94D6-E34C047726CF}"/>
            </a:ext>
          </a:extLst>
        </xdr:cNvPr>
        <xdr:cNvSpPr>
          <a:spLocks noChangeAspect="1" noChangeArrowheads="1"/>
        </xdr:cNvSpPr>
      </xdr:nvSpPr>
      <xdr:spPr bwMode="auto">
        <a:xfrm>
          <a:off x="3093720" y="761695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304800</xdr:colOff>
      <xdr:row>57</xdr:row>
      <xdr:rowOff>304800</xdr:rowOff>
    </xdr:to>
    <xdr:sp macro="" textlink="">
      <xdr:nvSpPr>
        <xdr:cNvPr id="1055" name="AutoShape 31" descr="Паперова тарілка крафт з ламінацією &quot;КРАФТ&quot;, 100 шт, Ø 185 мм, картонна ...">
          <a:extLst>
            <a:ext uri="{FF2B5EF4-FFF2-40B4-BE49-F238E27FC236}">
              <a16:creationId xmlns:a16="http://schemas.microsoft.com/office/drawing/2014/main" id="{BCDE2777-EFE1-A0C3-8D01-98B15022C805}"/>
            </a:ext>
          </a:extLst>
        </xdr:cNvPr>
        <xdr:cNvSpPr>
          <a:spLocks noChangeAspect="1" noChangeArrowheads="1"/>
        </xdr:cNvSpPr>
      </xdr:nvSpPr>
      <xdr:spPr bwMode="auto">
        <a:xfrm>
          <a:off x="3093720" y="761695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490519</xdr:colOff>
      <xdr:row>57</xdr:row>
      <xdr:rowOff>152400</xdr:rowOff>
    </xdr:from>
    <xdr:to>
      <xdr:col>2</xdr:col>
      <xdr:colOff>1316355</xdr:colOff>
      <xdr:row>57</xdr:row>
      <xdr:rowOff>1619249</xdr:rowOff>
    </xdr:to>
    <xdr:pic>
      <xdr:nvPicPr>
        <xdr:cNvPr id="36" name="Рисунок 35" descr="Паперова тарілка крафт з ламінацією &quot;КРАФТ&quot;, 100 шт, Ø 185 мм, картонна ...">
          <a:extLst>
            <a:ext uri="{FF2B5EF4-FFF2-40B4-BE49-F238E27FC236}">
              <a16:creationId xmlns:a16="http://schemas.microsoft.com/office/drawing/2014/main" id="{EA94BF47-DC76-E55D-4024-4A64AB1C17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86144" y="76285725"/>
          <a:ext cx="825836" cy="14668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219075</xdr:colOff>
      <xdr:row>58</xdr:row>
      <xdr:rowOff>190500</xdr:rowOff>
    </xdr:from>
    <xdr:to>
      <xdr:col>2</xdr:col>
      <xdr:colOff>1362074</xdr:colOff>
      <xdr:row>58</xdr:row>
      <xdr:rowOff>1333499</xdr:rowOff>
    </xdr:to>
    <xdr:pic>
      <xdr:nvPicPr>
        <xdr:cNvPr id="38" name="Рисунок 37" descr="Ложки чайні одноразові 13,5 см 100 шт прозорі Bittner (ID#1430592726 ...">
          <a:extLst>
            <a:ext uri="{FF2B5EF4-FFF2-40B4-BE49-F238E27FC236}">
              <a16:creationId xmlns:a16="http://schemas.microsoft.com/office/drawing/2014/main" id="{47847B0B-2F47-1D07-2574-5CD8F49F95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78152625"/>
          <a:ext cx="1142999" cy="11429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295275</xdr:colOff>
      <xdr:row>59</xdr:row>
      <xdr:rowOff>387555</xdr:rowOff>
    </xdr:from>
    <xdr:to>
      <xdr:col>2</xdr:col>
      <xdr:colOff>1409700</xdr:colOff>
      <xdr:row>59</xdr:row>
      <xdr:rowOff>1502805</xdr:rowOff>
    </xdr:to>
    <xdr:pic>
      <xdr:nvPicPr>
        <xdr:cNvPr id="39" name="Рисунок 38" descr="Мішалка дерев'яна одноразова шліфована, мішалки палички для чаю та кави ...">
          <a:extLst>
            <a:ext uri="{FF2B5EF4-FFF2-40B4-BE49-F238E27FC236}">
              <a16:creationId xmlns:a16="http://schemas.microsoft.com/office/drawing/2014/main" id="{A6D85430-5493-E7AF-D95E-DCBA6630F6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90900" y="79740330"/>
          <a:ext cx="1114425" cy="1115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200025</xdr:colOff>
      <xdr:row>60</xdr:row>
      <xdr:rowOff>445219</xdr:rowOff>
    </xdr:from>
    <xdr:to>
      <xdr:col>2</xdr:col>
      <xdr:colOff>1556385</xdr:colOff>
      <xdr:row>60</xdr:row>
      <xdr:rowOff>1800224</xdr:rowOff>
    </xdr:to>
    <xdr:pic>
      <xdr:nvPicPr>
        <xdr:cNvPr id="40" name="Рисунок 39" descr="Дозатор для рідкого мила Pro service S2 0,5л (pr.57104400), ціна: 128 ...">
          <a:extLst>
            <a:ext uri="{FF2B5EF4-FFF2-40B4-BE49-F238E27FC236}">
              <a16:creationId xmlns:a16="http://schemas.microsoft.com/office/drawing/2014/main" id="{21A263D0-AC62-62A2-8EA6-C747FBC2F9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95650" y="81626794"/>
          <a:ext cx="1356360" cy="13550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304800</xdr:colOff>
      <xdr:row>61</xdr:row>
      <xdr:rowOff>304800</xdr:rowOff>
    </xdr:to>
    <xdr:sp macro="" textlink="">
      <xdr:nvSpPr>
        <xdr:cNvPr id="1060" name="AutoShape 36" descr="ᐉ Кошики для паперу в Києві купити в Епіцентр К • Ціна в Україні">
          <a:extLst>
            <a:ext uri="{FF2B5EF4-FFF2-40B4-BE49-F238E27FC236}">
              <a16:creationId xmlns:a16="http://schemas.microsoft.com/office/drawing/2014/main" id="{EF2FA9D6-31B5-882C-5CE3-3704E55A43E4}"/>
            </a:ext>
          </a:extLst>
        </xdr:cNvPr>
        <xdr:cNvSpPr>
          <a:spLocks noChangeAspect="1" noChangeArrowheads="1"/>
        </xdr:cNvSpPr>
      </xdr:nvSpPr>
      <xdr:spPr bwMode="auto">
        <a:xfrm>
          <a:off x="3093720" y="830427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304800</xdr:colOff>
      <xdr:row>61</xdr:row>
      <xdr:rowOff>304800</xdr:rowOff>
    </xdr:to>
    <xdr:sp macro="" textlink="">
      <xdr:nvSpPr>
        <xdr:cNvPr id="1061" name="AutoShape 37" descr="ᐉ Кошики для паперу в Києві купити в Епіцентр К • Ціна в Україні">
          <a:extLst>
            <a:ext uri="{FF2B5EF4-FFF2-40B4-BE49-F238E27FC236}">
              <a16:creationId xmlns:a16="http://schemas.microsoft.com/office/drawing/2014/main" id="{221092F2-EEF7-0A1A-7661-17DE6D9B7EC3}"/>
            </a:ext>
          </a:extLst>
        </xdr:cNvPr>
        <xdr:cNvSpPr>
          <a:spLocks noChangeAspect="1" noChangeArrowheads="1"/>
        </xdr:cNvSpPr>
      </xdr:nvSpPr>
      <xdr:spPr bwMode="auto">
        <a:xfrm>
          <a:off x="3093720" y="830427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552450</xdr:colOff>
      <xdr:row>61</xdr:row>
      <xdr:rowOff>212297</xdr:rowOff>
    </xdr:from>
    <xdr:to>
      <xdr:col>2</xdr:col>
      <xdr:colOff>1322214</xdr:colOff>
      <xdr:row>61</xdr:row>
      <xdr:rowOff>1120078</xdr:rowOff>
    </xdr:to>
    <xdr:pic>
      <xdr:nvPicPr>
        <xdr:cNvPr id="41" name="Рисунок 40" descr="Кошик для паперу чорний, КиП (0760) — відгуки та низькі ціни 🛒 Akvarel.com">
          <a:extLst>
            <a:ext uri="{FF2B5EF4-FFF2-40B4-BE49-F238E27FC236}">
              <a16:creationId xmlns:a16="http://schemas.microsoft.com/office/drawing/2014/main" id="{255287A4-8A62-DBA6-B177-CB2C63EEEA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48075" y="83222672"/>
          <a:ext cx="769764" cy="9077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533400</xdr:colOff>
      <xdr:row>16</xdr:row>
      <xdr:rowOff>85724</xdr:rowOff>
    </xdr:from>
    <xdr:to>
      <xdr:col>2</xdr:col>
      <xdr:colOff>1407794</xdr:colOff>
      <xdr:row>16</xdr:row>
      <xdr:rowOff>959435</xdr:rowOff>
    </xdr:to>
    <xdr:pic>
      <xdr:nvPicPr>
        <xdr:cNvPr id="42" name="Рисунок 41" descr="Сміттєві пакети Super Luxe 60л. 10шт/рулон Мішки для сміття та відходів ...">
          <a:extLst>
            <a:ext uri="{FF2B5EF4-FFF2-40B4-BE49-F238E27FC236}">
              <a16:creationId xmlns:a16="http://schemas.microsoft.com/office/drawing/2014/main" id="{9C69F958-99EF-17BF-249D-573362FC64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29025" y="9305924"/>
          <a:ext cx="874394" cy="8737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304800</xdr:colOff>
      <xdr:row>17</xdr:row>
      <xdr:rowOff>304800</xdr:rowOff>
    </xdr:to>
    <xdr:sp macro="" textlink="">
      <xdr:nvSpPr>
        <xdr:cNvPr id="1064" name="AutoShape 40" descr="Сміттєві пакети для дому 35 л | купити недорого, на Prom | Україна, стор. 3">
          <a:extLst>
            <a:ext uri="{FF2B5EF4-FFF2-40B4-BE49-F238E27FC236}">
              <a16:creationId xmlns:a16="http://schemas.microsoft.com/office/drawing/2014/main" id="{1083567D-4240-E178-DAA4-D751A889AF99}"/>
            </a:ext>
          </a:extLst>
        </xdr:cNvPr>
        <xdr:cNvSpPr>
          <a:spLocks noChangeAspect="1" noChangeArrowheads="1"/>
        </xdr:cNvSpPr>
      </xdr:nvSpPr>
      <xdr:spPr bwMode="auto">
        <a:xfrm>
          <a:off x="3093720" y="1047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304800</xdr:colOff>
      <xdr:row>17</xdr:row>
      <xdr:rowOff>304800</xdr:rowOff>
    </xdr:to>
    <xdr:sp macro="" textlink="">
      <xdr:nvSpPr>
        <xdr:cNvPr id="1065" name="AutoShape 41" descr="Сміттєві пакети для дому 35 л | купити недорого, на Prom | Україна, стор. 3">
          <a:extLst>
            <a:ext uri="{FF2B5EF4-FFF2-40B4-BE49-F238E27FC236}">
              <a16:creationId xmlns:a16="http://schemas.microsoft.com/office/drawing/2014/main" id="{1C424149-DEF9-2AB0-AE2C-8EDE97A95879}"/>
            </a:ext>
          </a:extLst>
        </xdr:cNvPr>
        <xdr:cNvSpPr>
          <a:spLocks noChangeAspect="1" noChangeArrowheads="1"/>
        </xdr:cNvSpPr>
      </xdr:nvSpPr>
      <xdr:spPr bwMode="auto">
        <a:xfrm>
          <a:off x="3093720" y="1047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571500</xdr:colOff>
      <xdr:row>17</xdr:row>
      <xdr:rowOff>158404</xdr:rowOff>
    </xdr:from>
    <xdr:to>
      <xdr:col>2</xdr:col>
      <xdr:colOff>1377314</xdr:colOff>
      <xdr:row>17</xdr:row>
      <xdr:rowOff>963929</xdr:rowOff>
    </xdr:to>
    <xdr:pic>
      <xdr:nvPicPr>
        <xdr:cNvPr id="43" name="Рисунок 42" descr="Надміцні поліетиленові пакети для сміття 35 л 100 шт 50х60 см">
          <a:extLst>
            <a:ext uri="{FF2B5EF4-FFF2-40B4-BE49-F238E27FC236}">
              <a16:creationId xmlns:a16="http://schemas.microsoft.com/office/drawing/2014/main" id="{2CAF1AAB-BA3F-E138-32B9-2538C2B85D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10635904"/>
          <a:ext cx="805814" cy="805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</xdr:row>
      <xdr:rowOff>0</xdr:rowOff>
    </xdr:from>
    <xdr:to>
      <xdr:col>10</xdr:col>
      <xdr:colOff>76200</xdr:colOff>
      <xdr:row>52</xdr:row>
      <xdr:rowOff>57881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5755F557-1C55-43CE-8D58-E9F71CFB11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172200" cy="8921846"/>
        </a:xfrm>
        <a:prstGeom prst="rect">
          <a:avLst/>
        </a:prstGeom>
      </xdr:spPr>
    </xdr:pic>
    <xdr:clientData/>
  </xdr:twoCellAnchor>
  <xdr:twoCellAnchor editAs="oneCell">
    <xdr:from>
      <xdr:col>10</xdr:col>
      <xdr:colOff>167639</xdr:colOff>
      <xdr:row>3</xdr:row>
      <xdr:rowOff>91440</xdr:rowOff>
    </xdr:from>
    <xdr:to>
      <xdr:col>26</xdr:col>
      <xdr:colOff>246058</xdr:colOff>
      <xdr:row>42</xdr:row>
      <xdr:rowOff>20955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AD51222D-BE5B-45A6-A3C6-45F9AD181B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263639" y="91440"/>
          <a:ext cx="9832019" cy="699516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53</xdr:row>
      <xdr:rowOff>-1</xdr:rowOff>
    </xdr:from>
    <xdr:to>
      <xdr:col>10</xdr:col>
      <xdr:colOff>171450</xdr:colOff>
      <xdr:row>102</xdr:row>
      <xdr:rowOff>57560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25C36F20-C5E6-4F19-878D-0EBC51779B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9143999"/>
          <a:ext cx="6263640" cy="8915811"/>
        </a:xfrm>
        <a:prstGeom prst="rect">
          <a:avLst/>
        </a:prstGeom>
      </xdr:spPr>
    </xdr:pic>
    <xdr:clientData/>
  </xdr:twoCellAnchor>
  <xdr:twoCellAnchor editAs="oneCell">
    <xdr:from>
      <xdr:col>10</xdr:col>
      <xdr:colOff>350520</xdr:colOff>
      <xdr:row>44</xdr:row>
      <xdr:rowOff>-1</xdr:rowOff>
    </xdr:from>
    <xdr:to>
      <xdr:col>26</xdr:col>
      <xdr:colOff>173355</xdr:colOff>
      <xdr:row>80</xdr:row>
      <xdr:rowOff>111892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4E1F4DB1-EB58-4EC6-B59E-8745C4A019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446520" y="7498079"/>
          <a:ext cx="9585960" cy="662699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Y123"/>
  <sheetViews>
    <sheetView showGridLines="0" tabSelected="1" topLeftCell="A61" zoomScale="80" zoomScaleNormal="80" zoomScaleSheetLayoutView="70" workbookViewId="0">
      <selection activeCell="A66" sqref="A66"/>
    </sheetView>
  </sheetViews>
  <sheetFormatPr defaultColWidth="9.109375" defaultRowHeight="21" x14ac:dyDescent="0.4"/>
  <cols>
    <col min="1" max="1" width="9.33203125" style="2" customWidth="1"/>
    <col min="2" max="2" width="35.77734375" style="1" customWidth="1"/>
    <col min="3" max="3" width="27.44140625" style="1" customWidth="1"/>
    <col min="4" max="4" width="30.33203125" style="1" customWidth="1"/>
    <col min="5" max="5" width="1.5546875" style="1" hidden="1" customWidth="1"/>
    <col min="6" max="6" width="22.6640625" style="1" customWidth="1"/>
    <col min="7" max="7" width="19.5546875" style="1" customWidth="1"/>
    <col min="8" max="8" width="22.109375" style="1" customWidth="1"/>
    <col min="9" max="9" width="8" style="1" customWidth="1"/>
    <col min="10" max="10" width="12.21875" style="1" customWidth="1"/>
    <col min="11" max="11" width="15.21875" style="5" customWidth="1"/>
    <col min="12" max="12" width="16.77734375" style="5" customWidth="1"/>
    <col min="13" max="16384" width="9.109375" style="1"/>
  </cols>
  <sheetData>
    <row r="1" spans="1:47" x14ac:dyDescent="0.4">
      <c r="A1" s="69"/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</row>
    <row r="2" spans="1:47" x14ac:dyDescent="0.4">
      <c r="K2" s="15" t="s">
        <v>31</v>
      </c>
    </row>
    <row r="3" spans="1:47" x14ac:dyDescent="0.4">
      <c r="B3" s="73" t="s">
        <v>0</v>
      </c>
      <c r="C3" s="73"/>
      <c r="D3" s="73"/>
      <c r="E3" s="73"/>
      <c r="F3" s="73"/>
      <c r="G3" s="73"/>
      <c r="H3" s="73"/>
      <c r="I3" s="73"/>
      <c r="J3" s="73"/>
      <c r="K3" s="73"/>
      <c r="L3" s="73"/>
    </row>
    <row r="5" spans="1:47" ht="29.25" customHeight="1" x14ac:dyDescent="0.4">
      <c r="A5" s="81" t="s">
        <v>139</v>
      </c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</row>
    <row r="6" spans="1:47" ht="28.2" customHeight="1" x14ac:dyDescent="0.4">
      <c r="A6" s="76" t="s">
        <v>1</v>
      </c>
      <c r="B6" s="76"/>
      <c r="C6" s="76"/>
      <c r="D6" s="76"/>
      <c r="E6" s="77" t="s">
        <v>2</v>
      </c>
      <c r="F6" s="77"/>
      <c r="G6" s="77"/>
      <c r="H6" s="77"/>
      <c r="I6" s="77"/>
      <c r="J6" s="77"/>
      <c r="K6" s="77"/>
      <c r="L6" s="78"/>
    </row>
    <row r="7" spans="1:47" ht="33" customHeight="1" x14ac:dyDescent="0.4">
      <c r="A7" s="76"/>
      <c r="B7" s="76"/>
      <c r="C7" s="76"/>
      <c r="D7" s="76"/>
      <c r="E7" s="79" t="s">
        <v>3</v>
      </c>
      <c r="F7" s="79"/>
      <c r="G7" s="79"/>
      <c r="H7" s="79"/>
      <c r="I7" s="79"/>
      <c r="J7" s="79"/>
      <c r="K7" s="79"/>
      <c r="L7" s="80"/>
    </row>
    <row r="8" spans="1:47" ht="28.2" customHeight="1" x14ac:dyDescent="0.4">
      <c r="A8" s="76"/>
      <c r="B8" s="76"/>
      <c r="C8" s="76"/>
      <c r="D8" s="76"/>
      <c r="E8" s="79" t="s">
        <v>4</v>
      </c>
      <c r="F8" s="79"/>
      <c r="G8" s="79"/>
      <c r="H8" s="79"/>
      <c r="I8" s="79"/>
      <c r="J8" s="79"/>
      <c r="K8" s="79"/>
      <c r="L8" s="80"/>
    </row>
    <row r="9" spans="1:47" ht="63.6" customHeight="1" x14ac:dyDescent="0.4">
      <c r="A9" s="76" t="s">
        <v>5</v>
      </c>
      <c r="B9" s="76"/>
      <c r="C9" s="76"/>
      <c r="D9" s="76"/>
      <c r="E9" s="79" t="s">
        <v>6</v>
      </c>
      <c r="F9" s="79"/>
      <c r="G9" s="79"/>
      <c r="H9" s="79"/>
      <c r="I9" s="79"/>
      <c r="J9" s="79"/>
      <c r="K9" s="79"/>
      <c r="L9" s="80"/>
    </row>
    <row r="10" spans="1:47" ht="179.4" customHeight="1" thickBot="1" x14ac:dyDescent="0.45">
      <c r="A10" s="82" t="s">
        <v>142</v>
      </c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</row>
    <row r="11" spans="1:47" ht="20.25" customHeight="1" x14ac:dyDescent="0.4">
      <c r="A11" s="70" t="s">
        <v>69</v>
      </c>
      <c r="B11" s="74" t="s">
        <v>7</v>
      </c>
      <c r="C11" s="74"/>
      <c r="D11" s="74"/>
      <c r="E11" s="74"/>
      <c r="F11" s="74"/>
      <c r="G11" s="74"/>
      <c r="H11" s="74"/>
      <c r="I11" s="101" t="s">
        <v>8</v>
      </c>
      <c r="J11" s="104" t="s">
        <v>75</v>
      </c>
      <c r="K11" s="93" t="s">
        <v>9</v>
      </c>
      <c r="L11" s="98" t="s">
        <v>10</v>
      </c>
    </row>
    <row r="12" spans="1:47" ht="21.6" thickBot="1" x14ac:dyDescent="0.45">
      <c r="A12" s="71"/>
      <c r="B12" s="75"/>
      <c r="C12" s="75"/>
      <c r="D12" s="75"/>
      <c r="E12" s="75"/>
      <c r="F12" s="75"/>
      <c r="G12" s="75"/>
      <c r="H12" s="75"/>
      <c r="I12" s="102"/>
      <c r="J12" s="105"/>
      <c r="K12" s="94"/>
      <c r="L12" s="99"/>
    </row>
    <row r="13" spans="1:47" s="3" customFormat="1" ht="43.2" customHeight="1" thickBot="1" x14ac:dyDescent="0.45">
      <c r="A13" s="71"/>
      <c r="B13" s="84" t="s">
        <v>11</v>
      </c>
      <c r="C13" s="85"/>
      <c r="D13" s="85"/>
      <c r="E13" s="48"/>
      <c r="F13" s="86" t="s">
        <v>12</v>
      </c>
      <c r="G13" s="87"/>
      <c r="H13" s="88"/>
      <c r="I13" s="102"/>
      <c r="J13" s="105"/>
      <c r="K13" s="94"/>
      <c r="L13" s="99"/>
    </row>
    <row r="14" spans="1:47" s="4" customFormat="1" ht="62.55" customHeight="1" thickBot="1" x14ac:dyDescent="0.45">
      <c r="A14" s="72"/>
      <c r="B14" s="49" t="s">
        <v>13</v>
      </c>
      <c r="C14" s="60" t="s">
        <v>14</v>
      </c>
      <c r="D14" s="48" t="s">
        <v>74</v>
      </c>
      <c r="E14" s="50" t="s">
        <v>15</v>
      </c>
      <c r="F14" s="60" t="s">
        <v>13</v>
      </c>
      <c r="G14" s="51" t="s">
        <v>16</v>
      </c>
      <c r="H14" s="59" t="s">
        <v>73</v>
      </c>
      <c r="I14" s="103"/>
      <c r="J14" s="106"/>
      <c r="K14" s="95"/>
      <c r="L14" s="100"/>
    </row>
    <row r="15" spans="1:47" s="22" customFormat="1" ht="64.8" customHeight="1" x14ac:dyDescent="0.4">
      <c r="A15" s="52">
        <v>1</v>
      </c>
      <c r="B15" s="53" t="s">
        <v>36</v>
      </c>
      <c r="C15" s="54"/>
      <c r="D15" s="55" t="s">
        <v>80</v>
      </c>
      <c r="E15" s="56"/>
      <c r="F15" s="56"/>
      <c r="G15" s="56"/>
      <c r="H15" s="57"/>
      <c r="I15" s="67" t="s">
        <v>134</v>
      </c>
      <c r="J15" s="46">
        <v>372</v>
      </c>
      <c r="K15" s="58"/>
      <c r="L15" s="58">
        <f>J15*K15</f>
        <v>0</v>
      </c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23"/>
    </row>
    <row r="16" spans="1:47" s="22" customFormat="1" ht="69" customHeight="1" x14ac:dyDescent="0.4">
      <c r="A16" s="18">
        <v>2</v>
      </c>
      <c r="B16" s="41" t="s">
        <v>81</v>
      </c>
      <c r="C16" s="19"/>
      <c r="D16" s="17" t="s">
        <v>82</v>
      </c>
      <c r="E16" s="20"/>
      <c r="F16" s="20"/>
      <c r="G16" s="20"/>
      <c r="H16" s="21"/>
      <c r="I16" s="67" t="s">
        <v>134</v>
      </c>
      <c r="J16" s="46">
        <v>43</v>
      </c>
      <c r="K16" s="25"/>
      <c r="L16" s="58">
        <f t="shared" ref="L16:L62" si="0">J16*K16</f>
        <v>0</v>
      </c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23"/>
    </row>
    <row r="17" spans="1:47" s="22" customFormat="1" ht="99" customHeight="1" x14ac:dyDescent="0.4">
      <c r="A17" s="18">
        <v>3</v>
      </c>
      <c r="B17" s="61" t="s">
        <v>78</v>
      </c>
      <c r="C17"/>
      <c r="D17" s="55" t="s">
        <v>83</v>
      </c>
      <c r="E17" s="20"/>
      <c r="F17" s="20"/>
      <c r="G17" s="20"/>
      <c r="H17" s="21"/>
      <c r="I17" s="67" t="s">
        <v>134</v>
      </c>
      <c r="J17" s="46">
        <v>318</v>
      </c>
      <c r="K17" s="25"/>
      <c r="L17" s="58">
        <f t="shared" si="0"/>
        <v>0</v>
      </c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23"/>
    </row>
    <row r="18" spans="1:47" s="22" customFormat="1" ht="99" customHeight="1" x14ac:dyDescent="0.4">
      <c r="A18" s="52">
        <v>4</v>
      </c>
      <c r="B18" s="61" t="s">
        <v>79</v>
      </c>
      <c r="C18" s="62"/>
      <c r="D18" s="55" t="s">
        <v>84</v>
      </c>
      <c r="E18" s="20"/>
      <c r="F18" s="20"/>
      <c r="G18" s="20"/>
      <c r="H18" s="21"/>
      <c r="I18" s="67" t="s">
        <v>134</v>
      </c>
      <c r="J18" s="46">
        <v>89</v>
      </c>
      <c r="K18" s="25"/>
      <c r="L18" s="58">
        <f t="shared" si="0"/>
        <v>0</v>
      </c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23"/>
    </row>
    <row r="19" spans="1:47" s="22" customFormat="1" ht="160.94999999999999" customHeight="1" x14ac:dyDescent="0.4">
      <c r="A19" s="18">
        <v>5</v>
      </c>
      <c r="B19" s="41" t="s">
        <v>37</v>
      </c>
      <c r="C19" s="19"/>
      <c r="D19" s="17" t="s">
        <v>85</v>
      </c>
      <c r="E19" s="20"/>
      <c r="F19" s="20"/>
      <c r="G19" s="20"/>
      <c r="H19" s="21"/>
      <c r="I19" s="67" t="s">
        <v>134</v>
      </c>
      <c r="J19" s="46">
        <v>424</v>
      </c>
      <c r="K19" s="25"/>
      <c r="L19" s="58">
        <f t="shared" si="0"/>
        <v>0</v>
      </c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23"/>
    </row>
    <row r="20" spans="1:47" s="22" customFormat="1" ht="113.4" customHeight="1" x14ac:dyDescent="0.4">
      <c r="A20" s="18">
        <v>6</v>
      </c>
      <c r="B20" s="41" t="s">
        <v>86</v>
      </c>
      <c r="C20"/>
      <c r="D20" s="17" t="s">
        <v>87</v>
      </c>
      <c r="E20" s="20"/>
      <c r="F20" s="20"/>
      <c r="G20" s="20"/>
      <c r="H20" s="21"/>
      <c r="I20" s="67" t="s">
        <v>17</v>
      </c>
      <c r="J20" s="46">
        <v>15</v>
      </c>
      <c r="K20" s="25"/>
      <c r="L20" s="58">
        <f t="shared" si="0"/>
        <v>0</v>
      </c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23"/>
    </row>
    <row r="21" spans="1:47" s="22" customFormat="1" ht="156" customHeight="1" x14ac:dyDescent="0.4">
      <c r="A21" s="52">
        <v>7</v>
      </c>
      <c r="B21" s="41" t="s">
        <v>38</v>
      </c>
      <c r="C21" s="19"/>
      <c r="D21" s="17" t="s">
        <v>88</v>
      </c>
      <c r="E21" s="20"/>
      <c r="F21"/>
      <c r="G21" s="20"/>
      <c r="H21" s="21"/>
      <c r="I21" s="67" t="s">
        <v>17</v>
      </c>
      <c r="J21" s="46">
        <v>400</v>
      </c>
      <c r="K21" s="25"/>
      <c r="L21" s="58">
        <f t="shared" si="0"/>
        <v>0</v>
      </c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23"/>
    </row>
    <row r="22" spans="1:47" s="22" customFormat="1" ht="133.19999999999999" customHeight="1" x14ac:dyDescent="0.4">
      <c r="A22" s="18">
        <v>8</v>
      </c>
      <c r="B22" s="42" t="s">
        <v>39</v>
      </c>
      <c r="C22" s="19"/>
      <c r="D22" s="17" t="s">
        <v>32</v>
      </c>
      <c r="E22" s="20"/>
      <c r="F22" s="20"/>
      <c r="G22" s="20"/>
      <c r="H22" s="21"/>
      <c r="I22" s="67" t="s">
        <v>134</v>
      </c>
      <c r="J22" s="46">
        <v>20</v>
      </c>
      <c r="K22" s="25"/>
      <c r="L22" s="58">
        <f t="shared" si="0"/>
        <v>0</v>
      </c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23"/>
    </row>
    <row r="23" spans="1:47" s="22" customFormat="1" ht="156" customHeight="1" x14ac:dyDescent="0.4">
      <c r="A23" s="18">
        <v>9</v>
      </c>
      <c r="B23" s="43" t="s">
        <v>40</v>
      </c>
      <c r="C23" s="19"/>
      <c r="D23" s="17" t="s">
        <v>89</v>
      </c>
      <c r="E23" s="20"/>
      <c r="F23" s="20"/>
      <c r="G23" s="20"/>
      <c r="H23" s="21"/>
      <c r="I23" s="67" t="s">
        <v>136</v>
      </c>
      <c r="J23" s="46">
        <v>1066</v>
      </c>
      <c r="K23" s="25"/>
      <c r="L23" s="58">
        <f t="shared" si="0"/>
        <v>0</v>
      </c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23"/>
    </row>
    <row r="24" spans="1:47" s="22" customFormat="1" ht="96.6" customHeight="1" x14ac:dyDescent="0.4">
      <c r="A24" s="52">
        <v>10</v>
      </c>
      <c r="B24" s="42" t="s">
        <v>41</v>
      </c>
      <c r="C24" s="24"/>
      <c r="D24" s="17" t="s">
        <v>33</v>
      </c>
      <c r="E24" s="20"/>
      <c r="F24" s="20"/>
      <c r="G24" s="20"/>
      <c r="H24" s="21"/>
      <c r="I24" s="67" t="s">
        <v>17</v>
      </c>
      <c r="J24" s="46">
        <v>300</v>
      </c>
      <c r="K24" s="25"/>
      <c r="L24" s="58">
        <f t="shared" si="0"/>
        <v>0</v>
      </c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23"/>
    </row>
    <row r="25" spans="1:47" s="22" customFormat="1" ht="100.8" customHeight="1" x14ac:dyDescent="0.4">
      <c r="A25" s="18">
        <v>11</v>
      </c>
      <c r="B25" s="40" t="s">
        <v>42</v>
      </c>
      <c r="C25" s="24"/>
      <c r="D25" s="17" t="s">
        <v>43</v>
      </c>
      <c r="E25" s="20"/>
      <c r="F25" s="20"/>
      <c r="G25" s="20"/>
      <c r="H25" s="21"/>
      <c r="I25" s="67" t="s">
        <v>17</v>
      </c>
      <c r="J25" s="46">
        <v>20</v>
      </c>
      <c r="K25" s="25"/>
      <c r="L25" s="58">
        <f t="shared" si="0"/>
        <v>0</v>
      </c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23"/>
    </row>
    <row r="26" spans="1:47" s="22" customFormat="1" ht="123.6" customHeight="1" x14ac:dyDescent="0.4">
      <c r="A26" s="18">
        <v>12</v>
      </c>
      <c r="B26" s="40" t="s">
        <v>44</v>
      </c>
      <c r="C26" s="24"/>
      <c r="D26" s="17" t="s">
        <v>45</v>
      </c>
      <c r="E26" s="20"/>
      <c r="F26" s="20"/>
      <c r="G26" s="20"/>
      <c r="H26" s="21"/>
      <c r="I26" s="67" t="s">
        <v>134</v>
      </c>
      <c r="J26" s="46">
        <v>30</v>
      </c>
      <c r="K26" s="25"/>
      <c r="L26" s="58">
        <f t="shared" si="0"/>
        <v>0</v>
      </c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23"/>
    </row>
    <row r="27" spans="1:47" s="22" customFormat="1" ht="87.6" customHeight="1" x14ac:dyDescent="0.4">
      <c r="A27" s="52">
        <v>13</v>
      </c>
      <c r="B27" s="40" t="s">
        <v>90</v>
      </c>
      <c r="C27"/>
      <c r="D27" s="17" t="s">
        <v>91</v>
      </c>
      <c r="E27" s="20"/>
      <c r="F27" s="20"/>
      <c r="G27" s="20"/>
      <c r="H27" s="21"/>
      <c r="I27" s="67" t="s">
        <v>134</v>
      </c>
      <c r="J27" s="46">
        <v>24</v>
      </c>
      <c r="K27" s="25"/>
      <c r="L27" s="58">
        <f t="shared" si="0"/>
        <v>0</v>
      </c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23"/>
    </row>
    <row r="28" spans="1:47" s="22" customFormat="1" ht="82.8" customHeight="1" x14ac:dyDescent="0.4">
      <c r="A28" s="18">
        <v>14</v>
      </c>
      <c r="B28" s="40" t="s">
        <v>46</v>
      </c>
      <c r="C28" s="24"/>
      <c r="D28" s="17" t="s">
        <v>92</v>
      </c>
      <c r="E28" s="20"/>
      <c r="F28" s="20"/>
      <c r="G28" s="20"/>
      <c r="H28" s="21"/>
      <c r="I28" s="67" t="s">
        <v>17</v>
      </c>
      <c r="J28" s="46">
        <v>74</v>
      </c>
      <c r="K28" s="25"/>
      <c r="L28" s="58">
        <f t="shared" si="0"/>
        <v>0</v>
      </c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23"/>
    </row>
    <row r="29" spans="1:47" s="22" customFormat="1" ht="91.8" customHeight="1" x14ac:dyDescent="0.4">
      <c r="A29" s="18">
        <v>15</v>
      </c>
      <c r="B29" s="40" t="s">
        <v>47</v>
      </c>
      <c r="C29" s="24"/>
      <c r="D29" s="17" t="s">
        <v>48</v>
      </c>
      <c r="E29" s="20"/>
      <c r="F29" s="20"/>
      <c r="G29" s="20"/>
      <c r="H29" s="21"/>
      <c r="I29" s="67" t="s">
        <v>134</v>
      </c>
      <c r="J29" s="46">
        <v>374</v>
      </c>
      <c r="K29" s="25"/>
      <c r="L29" s="58">
        <f t="shared" si="0"/>
        <v>0</v>
      </c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23"/>
    </row>
    <row r="30" spans="1:47" s="22" customFormat="1" ht="98.4" customHeight="1" x14ac:dyDescent="0.4">
      <c r="A30" s="52">
        <v>16</v>
      </c>
      <c r="B30" s="45" t="s">
        <v>50</v>
      </c>
      <c r="C30" s="24"/>
      <c r="D30" s="17" t="s">
        <v>49</v>
      </c>
      <c r="E30" s="20"/>
      <c r="F30" s="20"/>
      <c r="G30" s="20"/>
      <c r="H30" s="21"/>
      <c r="I30" s="67" t="s">
        <v>17</v>
      </c>
      <c r="J30" s="46">
        <v>60</v>
      </c>
      <c r="K30" s="25"/>
      <c r="L30" s="58">
        <f t="shared" si="0"/>
        <v>0</v>
      </c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23"/>
    </row>
    <row r="31" spans="1:47" s="22" customFormat="1" ht="187.2" customHeight="1" x14ac:dyDescent="0.4">
      <c r="A31" s="18">
        <v>17</v>
      </c>
      <c r="B31" s="40" t="s">
        <v>51</v>
      </c>
      <c r="C31" s="24"/>
      <c r="D31" s="17" t="s">
        <v>52</v>
      </c>
      <c r="E31" s="20"/>
      <c r="F31" s="20"/>
      <c r="G31" s="20"/>
      <c r="H31" s="21"/>
      <c r="I31" s="67" t="s">
        <v>17</v>
      </c>
      <c r="J31" s="46">
        <v>20</v>
      </c>
      <c r="K31" s="25"/>
      <c r="L31" s="58">
        <f t="shared" si="0"/>
        <v>0</v>
      </c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23"/>
    </row>
    <row r="32" spans="1:47" s="22" customFormat="1" ht="146.4" customHeight="1" x14ac:dyDescent="0.4">
      <c r="A32" s="18">
        <v>18</v>
      </c>
      <c r="B32" s="40" t="s">
        <v>53</v>
      </c>
      <c r="C32" s="24"/>
      <c r="D32" s="17" t="s">
        <v>93</v>
      </c>
      <c r="E32" s="20"/>
      <c r="F32" s="20"/>
      <c r="G32" s="20"/>
      <c r="H32" s="21"/>
      <c r="I32" s="67" t="s">
        <v>17</v>
      </c>
      <c r="J32" s="46">
        <v>69</v>
      </c>
      <c r="K32" s="25"/>
      <c r="L32" s="58">
        <f t="shared" si="0"/>
        <v>0</v>
      </c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23"/>
    </row>
    <row r="33" spans="1:47" s="22" customFormat="1" ht="151.80000000000001" customHeight="1" x14ac:dyDescent="0.4">
      <c r="A33" s="52">
        <v>19</v>
      </c>
      <c r="B33" s="40" t="s">
        <v>94</v>
      </c>
      <c r="C33" s="24"/>
      <c r="D33" s="17" t="s">
        <v>54</v>
      </c>
      <c r="E33" s="20"/>
      <c r="F33" s="20"/>
      <c r="G33" s="20"/>
      <c r="H33" s="21"/>
      <c r="I33" s="67" t="s">
        <v>17</v>
      </c>
      <c r="J33" s="46">
        <v>76</v>
      </c>
      <c r="K33" s="25"/>
      <c r="L33" s="58">
        <f t="shared" si="0"/>
        <v>0</v>
      </c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23"/>
    </row>
    <row r="34" spans="1:47" s="22" customFormat="1" ht="156.6" customHeight="1" x14ac:dyDescent="0.4">
      <c r="A34" s="18">
        <v>20</v>
      </c>
      <c r="B34" s="40" t="s">
        <v>95</v>
      </c>
      <c r="C34" s="24"/>
      <c r="D34" s="17" t="s">
        <v>96</v>
      </c>
      <c r="E34" s="20"/>
      <c r="F34" s="20"/>
      <c r="G34" s="20"/>
      <c r="H34" s="21"/>
      <c r="I34" s="67" t="s">
        <v>17</v>
      </c>
      <c r="J34" s="46">
        <v>323</v>
      </c>
      <c r="K34" s="25"/>
      <c r="L34" s="58">
        <f t="shared" si="0"/>
        <v>0</v>
      </c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23"/>
    </row>
    <row r="35" spans="1:47" s="22" customFormat="1" ht="115.8" customHeight="1" x14ac:dyDescent="0.4">
      <c r="A35" s="18">
        <v>21</v>
      </c>
      <c r="B35" s="40" t="s">
        <v>97</v>
      </c>
      <c r="C35"/>
      <c r="D35" s="17" t="s">
        <v>98</v>
      </c>
      <c r="E35" s="20"/>
      <c r="F35" s="20"/>
      <c r="G35" s="20"/>
      <c r="H35" s="21"/>
      <c r="I35" s="67" t="s">
        <v>17</v>
      </c>
      <c r="J35" s="46">
        <v>300</v>
      </c>
      <c r="K35" s="25"/>
      <c r="L35" s="58">
        <f t="shared" si="0"/>
        <v>0</v>
      </c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23"/>
    </row>
    <row r="36" spans="1:47" s="22" customFormat="1" ht="115.8" customHeight="1" x14ac:dyDescent="0.4">
      <c r="A36" s="52">
        <v>22</v>
      </c>
      <c r="B36" s="63" t="s">
        <v>99</v>
      </c>
      <c r="C36" s="62"/>
      <c r="D36" s="17" t="s">
        <v>102</v>
      </c>
      <c r="E36" s="20"/>
      <c r="F36" s="20"/>
      <c r="G36" s="20"/>
      <c r="H36" s="21"/>
      <c r="I36" s="67" t="s">
        <v>17</v>
      </c>
      <c r="J36" s="46">
        <v>300</v>
      </c>
      <c r="K36" s="25"/>
      <c r="L36" s="58">
        <f t="shared" si="0"/>
        <v>0</v>
      </c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23"/>
    </row>
    <row r="37" spans="1:47" s="22" customFormat="1" ht="159" customHeight="1" x14ac:dyDescent="0.4">
      <c r="A37" s="18">
        <v>23</v>
      </c>
      <c r="B37" s="63" t="s">
        <v>100</v>
      </c>
      <c r="C37"/>
      <c r="D37" s="17" t="s">
        <v>103</v>
      </c>
      <c r="E37" s="20"/>
      <c r="F37" s="20"/>
      <c r="G37" s="20"/>
      <c r="H37" s="21"/>
      <c r="I37" s="67" t="s">
        <v>17</v>
      </c>
      <c r="J37" s="46">
        <v>22</v>
      </c>
      <c r="K37" s="25"/>
      <c r="L37" s="58">
        <f t="shared" si="0"/>
        <v>0</v>
      </c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23"/>
    </row>
    <row r="38" spans="1:47" s="22" customFormat="1" ht="115.8" customHeight="1" x14ac:dyDescent="0.4">
      <c r="A38" s="18">
        <v>24</v>
      </c>
      <c r="B38" s="63" t="s">
        <v>101</v>
      </c>
      <c r="C38" s="62"/>
      <c r="D38" s="17" t="s">
        <v>104</v>
      </c>
      <c r="E38" s="20"/>
      <c r="F38" s="20"/>
      <c r="G38" s="20"/>
      <c r="H38" s="21"/>
      <c r="I38" s="67" t="s">
        <v>135</v>
      </c>
      <c r="J38" s="46">
        <v>309</v>
      </c>
      <c r="K38" s="25"/>
      <c r="L38" s="58">
        <f t="shared" si="0"/>
        <v>0</v>
      </c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23"/>
    </row>
    <row r="39" spans="1:47" s="22" customFormat="1" ht="115.8" customHeight="1" x14ac:dyDescent="0.4">
      <c r="A39" s="52">
        <v>25</v>
      </c>
      <c r="B39" s="63" t="s">
        <v>105</v>
      </c>
      <c r="C39"/>
      <c r="D39" s="17" t="s">
        <v>106</v>
      </c>
      <c r="E39" s="20"/>
      <c r="F39" s="20"/>
      <c r="G39" s="20"/>
      <c r="H39" s="21"/>
      <c r="I39" s="67" t="s">
        <v>17</v>
      </c>
      <c r="J39" s="46">
        <v>1</v>
      </c>
      <c r="K39" s="25"/>
      <c r="L39" s="58">
        <f t="shared" si="0"/>
        <v>0</v>
      </c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23"/>
    </row>
    <row r="40" spans="1:47" s="22" customFormat="1" ht="144" customHeight="1" x14ac:dyDescent="0.4">
      <c r="A40" s="18">
        <v>26</v>
      </c>
      <c r="B40" s="40" t="s">
        <v>55</v>
      </c>
      <c r="C40" s="24"/>
      <c r="D40" s="17" t="s">
        <v>107</v>
      </c>
      <c r="E40" s="20"/>
      <c r="F40" s="20"/>
      <c r="G40" s="20"/>
      <c r="H40" s="21"/>
      <c r="I40" s="67" t="s">
        <v>17</v>
      </c>
      <c r="J40" s="46">
        <v>110</v>
      </c>
      <c r="K40" s="25"/>
      <c r="L40" s="58">
        <f t="shared" si="0"/>
        <v>0</v>
      </c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23"/>
    </row>
    <row r="41" spans="1:47" s="22" customFormat="1" ht="150" customHeight="1" x14ac:dyDescent="0.4">
      <c r="A41" s="18">
        <v>27</v>
      </c>
      <c r="B41" s="40" t="s">
        <v>56</v>
      </c>
      <c r="C41" s="24"/>
      <c r="D41" s="17" t="s">
        <v>57</v>
      </c>
      <c r="E41" s="20"/>
      <c r="F41" s="20"/>
      <c r="G41" s="20"/>
      <c r="H41" s="21"/>
      <c r="I41" s="67" t="s">
        <v>134</v>
      </c>
      <c r="J41" s="46">
        <v>71</v>
      </c>
      <c r="K41" s="25"/>
      <c r="L41" s="58">
        <f t="shared" si="0"/>
        <v>0</v>
      </c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23"/>
    </row>
    <row r="42" spans="1:47" s="22" customFormat="1" ht="123" customHeight="1" x14ac:dyDescent="0.4">
      <c r="A42" s="52">
        <v>28</v>
      </c>
      <c r="B42" s="40" t="s">
        <v>58</v>
      </c>
      <c r="C42" s="24"/>
      <c r="D42" s="17" t="s">
        <v>59</v>
      </c>
      <c r="E42" s="20"/>
      <c r="F42" s="20"/>
      <c r="G42" s="20"/>
      <c r="H42" s="21"/>
      <c r="I42" s="67" t="s">
        <v>17</v>
      </c>
      <c r="J42" s="46">
        <v>89</v>
      </c>
      <c r="K42" s="25"/>
      <c r="L42" s="58">
        <f t="shared" si="0"/>
        <v>0</v>
      </c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23"/>
    </row>
    <row r="43" spans="1:47" s="22" customFormat="1" ht="147.6" customHeight="1" x14ac:dyDescent="0.4">
      <c r="A43" s="18">
        <v>29</v>
      </c>
      <c r="B43" s="40" t="s">
        <v>60</v>
      </c>
      <c r="C43" s="24"/>
      <c r="D43" s="17" t="s">
        <v>61</v>
      </c>
      <c r="E43" s="20"/>
      <c r="F43" s="20"/>
      <c r="G43" s="20"/>
      <c r="H43" s="21"/>
      <c r="I43" s="67" t="s">
        <v>134</v>
      </c>
      <c r="J43" s="46">
        <v>20</v>
      </c>
      <c r="K43" s="25"/>
      <c r="L43" s="58">
        <f t="shared" si="0"/>
        <v>0</v>
      </c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23"/>
    </row>
    <row r="44" spans="1:47" s="22" customFormat="1" ht="115.8" customHeight="1" x14ac:dyDescent="0.4">
      <c r="A44" s="18">
        <v>30</v>
      </c>
      <c r="B44" s="40" t="s">
        <v>64</v>
      </c>
      <c r="C44" s="24"/>
      <c r="D44" s="17" t="s">
        <v>77</v>
      </c>
      <c r="E44" s="20"/>
      <c r="F44" s="20"/>
      <c r="G44" s="20"/>
      <c r="H44" s="21"/>
      <c r="I44" s="67" t="s">
        <v>134</v>
      </c>
      <c r="J44" s="46">
        <v>93</v>
      </c>
      <c r="K44" s="25"/>
      <c r="L44" s="58">
        <f t="shared" si="0"/>
        <v>0</v>
      </c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23"/>
    </row>
    <row r="45" spans="1:47" s="22" customFormat="1" ht="115.8" customHeight="1" x14ac:dyDescent="0.4">
      <c r="A45" s="52">
        <v>31</v>
      </c>
      <c r="B45" s="40" t="s">
        <v>108</v>
      </c>
      <c r="C45"/>
      <c r="D45" s="17" t="s">
        <v>109</v>
      </c>
      <c r="E45" s="20"/>
      <c r="F45" s="20"/>
      <c r="G45" s="20"/>
      <c r="H45" s="21"/>
      <c r="I45" s="67" t="s">
        <v>134</v>
      </c>
      <c r="J45" s="46">
        <v>7</v>
      </c>
      <c r="K45" s="25"/>
      <c r="L45" s="58">
        <f t="shared" si="0"/>
        <v>0</v>
      </c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23"/>
    </row>
    <row r="46" spans="1:47" s="22" customFormat="1" ht="119.4" customHeight="1" x14ac:dyDescent="0.4">
      <c r="A46" s="18">
        <v>32</v>
      </c>
      <c r="B46" s="40" t="s">
        <v>65</v>
      </c>
      <c r="C46" s="24"/>
      <c r="D46" s="17" t="s">
        <v>66</v>
      </c>
      <c r="E46" s="20"/>
      <c r="F46" s="20"/>
      <c r="G46" s="20"/>
      <c r="H46" s="21"/>
      <c r="I46" s="67" t="s">
        <v>137</v>
      </c>
      <c r="J46" s="46">
        <v>20</v>
      </c>
      <c r="K46" s="25"/>
      <c r="L46" s="58">
        <f t="shared" si="0"/>
        <v>0</v>
      </c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23"/>
    </row>
    <row r="47" spans="1:47" s="22" customFormat="1" ht="131.4" customHeight="1" x14ac:dyDescent="0.4">
      <c r="A47" s="18">
        <v>33</v>
      </c>
      <c r="B47" s="40" t="s">
        <v>67</v>
      </c>
      <c r="C47" s="24"/>
      <c r="D47" s="17" t="s">
        <v>68</v>
      </c>
      <c r="E47" s="20"/>
      <c r="F47" s="20"/>
      <c r="G47" s="20"/>
      <c r="H47" s="21"/>
      <c r="I47" s="67" t="s">
        <v>17</v>
      </c>
      <c r="J47" s="46">
        <v>20</v>
      </c>
      <c r="K47" s="25"/>
      <c r="L47" s="58">
        <f t="shared" si="0"/>
        <v>0</v>
      </c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23"/>
    </row>
    <row r="48" spans="1:47" s="22" customFormat="1" ht="114" customHeight="1" x14ac:dyDescent="0.4">
      <c r="A48" s="52">
        <v>34</v>
      </c>
      <c r="B48" s="40" t="s">
        <v>62</v>
      </c>
      <c r="C48" s="24"/>
      <c r="D48" s="17" t="s">
        <v>63</v>
      </c>
      <c r="E48" s="20"/>
      <c r="F48" s="20"/>
      <c r="G48" s="20"/>
      <c r="H48" s="21"/>
      <c r="I48" s="67" t="s">
        <v>134</v>
      </c>
      <c r="J48" s="46">
        <v>48</v>
      </c>
      <c r="K48" s="25"/>
      <c r="L48" s="58">
        <f t="shared" si="0"/>
        <v>0</v>
      </c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23"/>
    </row>
    <row r="49" spans="1:47" s="22" customFormat="1" ht="111.45" customHeight="1" x14ac:dyDescent="0.4">
      <c r="A49" s="18">
        <v>35</v>
      </c>
      <c r="B49" s="44" t="s">
        <v>35</v>
      </c>
      <c r="C49" s="19"/>
      <c r="D49" s="17" t="s">
        <v>34</v>
      </c>
      <c r="E49" s="20"/>
      <c r="F49" s="20"/>
      <c r="G49" s="20"/>
      <c r="H49" s="21"/>
      <c r="I49" s="67" t="s">
        <v>17</v>
      </c>
      <c r="J49" s="46">
        <v>320</v>
      </c>
      <c r="K49" s="25"/>
      <c r="L49" s="58">
        <f t="shared" si="0"/>
        <v>0</v>
      </c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23"/>
    </row>
    <row r="50" spans="1:47" s="22" customFormat="1" ht="144.44999999999999" customHeight="1" x14ac:dyDescent="0.4">
      <c r="A50" s="18">
        <v>36</v>
      </c>
      <c r="B50" s="44" t="s">
        <v>70</v>
      </c>
      <c r="C50" s="19"/>
      <c r="D50" s="17" t="s">
        <v>71</v>
      </c>
      <c r="E50" s="20"/>
      <c r="F50" s="20"/>
      <c r="G50" s="20"/>
      <c r="H50" s="21"/>
      <c r="I50" s="67" t="s">
        <v>17</v>
      </c>
      <c r="J50" s="65">
        <v>60</v>
      </c>
      <c r="K50" s="25"/>
      <c r="L50" s="58">
        <f t="shared" si="0"/>
        <v>0</v>
      </c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23"/>
    </row>
    <row r="51" spans="1:47" s="22" customFormat="1" ht="144.44999999999999" customHeight="1" x14ac:dyDescent="0.4">
      <c r="A51" s="52">
        <v>37</v>
      </c>
      <c r="B51" s="64" t="s">
        <v>110</v>
      </c>
      <c r="C51"/>
      <c r="D51" s="17" t="s">
        <v>122</v>
      </c>
      <c r="E51" s="20"/>
      <c r="F51" s="20"/>
      <c r="G51" s="20"/>
      <c r="H51" s="21"/>
      <c r="I51" s="67" t="s">
        <v>17</v>
      </c>
      <c r="J51" s="66">
        <v>19</v>
      </c>
      <c r="K51" s="25"/>
      <c r="L51" s="58">
        <f t="shared" si="0"/>
        <v>0</v>
      </c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23"/>
    </row>
    <row r="52" spans="1:47" s="22" customFormat="1" ht="105" customHeight="1" x14ac:dyDescent="0.4">
      <c r="A52" s="18">
        <v>38</v>
      </c>
      <c r="B52" s="64" t="s">
        <v>111</v>
      </c>
      <c r="C52"/>
      <c r="D52" s="17" t="s">
        <v>123</v>
      </c>
      <c r="E52" s="20"/>
      <c r="F52" s="20"/>
      <c r="G52" s="20"/>
      <c r="H52" s="21"/>
      <c r="I52" s="67" t="s">
        <v>138</v>
      </c>
      <c r="J52" s="66">
        <v>6</v>
      </c>
      <c r="K52" s="25"/>
      <c r="L52" s="58">
        <f t="shared" si="0"/>
        <v>0</v>
      </c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23"/>
    </row>
    <row r="53" spans="1:47" s="22" customFormat="1" ht="163.80000000000001" customHeight="1" x14ac:dyDescent="0.4">
      <c r="A53" s="18">
        <v>39</v>
      </c>
      <c r="B53" s="64" t="s">
        <v>112</v>
      </c>
      <c r="C53" s="62"/>
      <c r="D53" s="17" t="s">
        <v>124</v>
      </c>
      <c r="E53" s="20"/>
      <c r="F53" s="20"/>
      <c r="G53" s="20"/>
      <c r="H53" s="21"/>
      <c r="I53" s="67" t="s">
        <v>138</v>
      </c>
      <c r="J53" s="66">
        <v>7</v>
      </c>
      <c r="K53" s="25"/>
      <c r="L53" s="58">
        <f t="shared" si="0"/>
        <v>0</v>
      </c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23"/>
    </row>
    <row r="54" spans="1:47" s="22" customFormat="1" ht="144.44999999999999" customHeight="1" x14ac:dyDescent="0.4">
      <c r="A54" s="52">
        <v>40</v>
      </c>
      <c r="B54" s="64" t="s">
        <v>113</v>
      </c>
      <c r="C54"/>
      <c r="D54" s="17" t="s">
        <v>125</v>
      </c>
      <c r="E54" s="20"/>
      <c r="F54" s="20"/>
      <c r="G54" s="20"/>
      <c r="H54" s="21"/>
      <c r="I54" s="67" t="s">
        <v>17</v>
      </c>
      <c r="J54" s="66">
        <v>5</v>
      </c>
      <c r="K54" s="25"/>
      <c r="L54" s="58">
        <f t="shared" si="0"/>
        <v>0</v>
      </c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23"/>
    </row>
    <row r="55" spans="1:47" s="22" customFormat="1" ht="144.44999999999999" customHeight="1" x14ac:dyDescent="0.4">
      <c r="A55" s="18">
        <v>41</v>
      </c>
      <c r="B55" s="64" t="s">
        <v>114</v>
      </c>
      <c r="C55" s="62"/>
      <c r="D55" s="17" t="s">
        <v>126</v>
      </c>
      <c r="E55" s="20"/>
      <c r="F55" s="20"/>
      <c r="G55" s="20"/>
      <c r="H55" s="21"/>
      <c r="I55" s="67" t="s">
        <v>17</v>
      </c>
      <c r="J55" s="66">
        <v>16</v>
      </c>
      <c r="K55" s="25"/>
      <c r="L55" s="58">
        <f t="shared" si="0"/>
        <v>0</v>
      </c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23"/>
    </row>
    <row r="56" spans="1:47" s="22" customFormat="1" ht="144.44999999999999" customHeight="1" x14ac:dyDescent="0.4">
      <c r="A56" s="18">
        <v>42</v>
      </c>
      <c r="B56" s="64" t="s">
        <v>115</v>
      </c>
      <c r="C56"/>
      <c r="D56" s="17" t="s">
        <v>127</v>
      </c>
      <c r="E56" s="20"/>
      <c r="F56" s="20"/>
      <c r="G56" s="20"/>
      <c r="H56" s="21"/>
      <c r="I56" s="67" t="s">
        <v>135</v>
      </c>
      <c r="J56" s="66">
        <v>32</v>
      </c>
      <c r="K56" s="25"/>
      <c r="L56" s="58">
        <f t="shared" si="0"/>
        <v>0</v>
      </c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23"/>
    </row>
    <row r="57" spans="1:47" s="22" customFormat="1" ht="144.44999999999999" customHeight="1" x14ac:dyDescent="0.4">
      <c r="A57" s="52">
        <v>43</v>
      </c>
      <c r="B57" s="64" t="s">
        <v>116</v>
      </c>
      <c r="C57" s="62"/>
      <c r="D57" s="17" t="s">
        <v>128</v>
      </c>
      <c r="E57" s="20"/>
      <c r="F57" s="20"/>
      <c r="G57" s="20"/>
      <c r="H57" s="21"/>
      <c r="I57" s="67" t="s">
        <v>134</v>
      </c>
      <c r="J57" s="66">
        <v>28</v>
      </c>
      <c r="K57" s="25"/>
      <c r="L57" s="58">
        <f t="shared" si="0"/>
        <v>0</v>
      </c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23"/>
    </row>
    <row r="58" spans="1:47" s="22" customFormat="1" ht="144.44999999999999" customHeight="1" x14ac:dyDescent="0.4">
      <c r="A58" s="18">
        <v>44</v>
      </c>
      <c r="B58" s="64" t="s">
        <v>117</v>
      </c>
      <c r="C58"/>
      <c r="D58" s="17" t="s">
        <v>129</v>
      </c>
      <c r="E58" s="20"/>
      <c r="F58" s="20"/>
      <c r="G58" s="20"/>
      <c r="H58" s="21"/>
      <c r="I58" s="67" t="s">
        <v>134</v>
      </c>
      <c r="J58" s="66">
        <v>16</v>
      </c>
      <c r="K58" s="25"/>
      <c r="L58" s="58">
        <f t="shared" si="0"/>
        <v>0</v>
      </c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23"/>
    </row>
    <row r="59" spans="1:47" s="22" customFormat="1" ht="109.2" customHeight="1" x14ac:dyDescent="0.4">
      <c r="A59" s="18">
        <v>45</v>
      </c>
      <c r="B59" s="64" t="s">
        <v>118</v>
      </c>
      <c r="C59" s="62"/>
      <c r="D59" s="17" t="s">
        <v>130</v>
      </c>
      <c r="E59" s="20"/>
      <c r="F59" s="20"/>
      <c r="G59" s="20"/>
      <c r="H59" s="21"/>
      <c r="I59" s="67" t="s">
        <v>134</v>
      </c>
      <c r="J59" s="66">
        <v>12</v>
      </c>
      <c r="K59" s="25"/>
      <c r="L59" s="58">
        <f t="shared" si="0"/>
        <v>0</v>
      </c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23"/>
    </row>
    <row r="60" spans="1:47" s="22" customFormat="1" ht="144.44999999999999" customHeight="1" x14ac:dyDescent="0.4">
      <c r="A60" s="52">
        <v>46</v>
      </c>
      <c r="B60" s="64" t="s">
        <v>119</v>
      </c>
      <c r="C60"/>
      <c r="D60" s="17" t="s">
        <v>131</v>
      </c>
      <c r="E60" s="20"/>
      <c r="F60" s="20"/>
      <c r="G60" s="20"/>
      <c r="H60" s="21"/>
      <c r="I60" s="67" t="s">
        <v>134</v>
      </c>
      <c r="J60" s="66">
        <v>3</v>
      </c>
      <c r="K60" s="25"/>
      <c r="L60" s="58">
        <f t="shared" si="0"/>
        <v>0</v>
      </c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23"/>
    </row>
    <row r="61" spans="1:47" s="22" customFormat="1" ht="144.44999999999999" customHeight="1" x14ac:dyDescent="0.4">
      <c r="A61" s="18">
        <v>47</v>
      </c>
      <c r="B61" s="64" t="s">
        <v>120</v>
      </c>
      <c r="C61" s="62"/>
      <c r="D61" s="17" t="s">
        <v>132</v>
      </c>
      <c r="E61" s="20"/>
      <c r="F61" s="20"/>
      <c r="G61" s="20"/>
      <c r="H61" s="21"/>
      <c r="I61" s="67" t="s">
        <v>17</v>
      </c>
      <c r="J61" s="66">
        <v>1</v>
      </c>
      <c r="K61" s="25"/>
      <c r="L61" s="58">
        <f t="shared" si="0"/>
        <v>0</v>
      </c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23"/>
    </row>
    <row r="62" spans="1:47" s="22" customFormat="1" ht="105.6" customHeight="1" x14ac:dyDescent="0.4">
      <c r="A62" s="18">
        <v>48</v>
      </c>
      <c r="B62" s="64" t="s">
        <v>121</v>
      </c>
      <c r="C62"/>
      <c r="D62" s="17" t="s">
        <v>133</v>
      </c>
      <c r="E62" s="20"/>
      <c r="F62" s="20"/>
      <c r="G62" s="20"/>
      <c r="H62" s="21"/>
      <c r="I62" s="67" t="s">
        <v>17</v>
      </c>
      <c r="J62" s="66">
        <v>3</v>
      </c>
      <c r="K62" s="25"/>
      <c r="L62" s="58">
        <f t="shared" si="0"/>
        <v>0</v>
      </c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23"/>
    </row>
    <row r="63" spans="1:47" s="22" customFormat="1" ht="36" customHeight="1" x14ac:dyDescent="0.4">
      <c r="A63" s="97" t="s">
        <v>72</v>
      </c>
      <c r="B63" s="97"/>
      <c r="C63" s="97"/>
      <c r="D63" s="97"/>
      <c r="E63" s="97"/>
      <c r="F63" s="97"/>
      <c r="G63" s="97"/>
      <c r="H63" s="97"/>
      <c r="I63" s="97"/>
      <c r="J63" s="97"/>
      <c r="K63" s="47"/>
      <c r="L63" s="47">
        <f>SUM(L15:L62)</f>
        <v>0</v>
      </c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23"/>
    </row>
    <row r="64" spans="1:47" s="26" customFormat="1" ht="20.7" customHeight="1" x14ac:dyDescent="0.3">
      <c r="A64" s="26" t="s">
        <v>18</v>
      </c>
    </row>
    <row r="65" spans="1:259" x14ac:dyDescent="0.4">
      <c r="A65" s="16" t="s">
        <v>19</v>
      </c>
      <c r="B65" s="11"/>
      <c r="C65" s="11"/>
      <c r="D65" s="11"/>
      <c r="E65" s="11"/>
      <c r="F65" s="11"/>
      <c r="G65" s="11"/>
      <c r="H65" s="11"/>
      <c r="I65" s="11"/>
      <c r="J65" s="27"/>
      <c r="K65" s="27"/>
      <c r="L65" s="27"/>
    </row>
    <row r="66" spans="1:259" ht="23.4" customHeight="1" x14ac:dyDescent="0.4">
      <c r="A66" s="16" t="s">
        <v>143</v>
      </c>
      <c r="B66" s="11"/>
      <c r="C66" s="11"/>
      <c r="D66" s="11"/>
      <c r="E66" s="11"/>
      <c r="F66" s="11"/>
      <c r="G66" s="11"/>
      <c r="H66" s="11"/>
      <c r="I66" s="11"/>
      <c r="J66" s="27"/>
      <c r="K66" s="27"/>
      <c r="L66" s="27"/>
    </row>
    <row r="67" spans="1:259" x14ac:dyDescent="0.4">
      <c r="A67" s="16" t="s">
        <v>76</v>
      </c>
      <c r="B67" s="11"/>
      <c r="C67" s="11"/>
      <c r="D67" s="11"/>
      <c r="E67" s="11"/>
      <c r="F67" s="11"/>
      <c r="G67" s="11"/>
      <c r="H67" s="11"/>
      <c r="I67" s="11"/>
      <c r="J67" s="27"/>
      <c r="K67" s="27"/>
      <c r="L67" s="27"/>
    </row>
    <row r="68" spans="1:259" x14ac:dyDescent="0.4">
      <c r="A68" s="38" t="s">
        <v>29</v>
      </c>
      <c r="B68" s="39"/>
      <c r="C68" s="11"/>
      <c r="D68" s="11"/>
      <c r="E68" s="11"/>
      <c r="F68" s="11"/>
      <c r="G68" s="11"/>
      <c r="H68" s="11"/>
      <c r="I68" s="11"/>
      <c r="J68" s="27"/>
      <c r="K68" s="27"/>
      <c r="L68" s="27"/>
    </row>
    <row r="69" spans="1:259" x14ac:dyDescent="0.4">
      <c r="A69" s="38" t="s">
        <v>30</v>
      </c>
      <c r="B69" s="39"/>
      <c r="C69" s="39"/>
      <c r="D69" s="39"/>
      <c r="E69" s="11"/>
      <c r="F69" s="11"/>
      <c r="G69" s="11"/>
      <c r="H69" s="11"/>
      <c r="I69" s="11"/>
      <c r="J69" s="27"/>
      <c r="K69" s="27"/>
      <c r="L69" s="27"/>
    </row>
    <row r="70" spans="1:259" x14ac:dyDescent="0.4">
      <c r="A70" s="91" t="s">
        <v>20</v>
      </c>
      <c r="B70" s="91"/>
      <c r="C70" s="91"/>
      <c r="D70" s="91"/>
      <c r="E70" s="91"/>
      <c r="F70" s="91"/>
      <c r="G70" s="91"/>
      <c r="H70" s="91"/>
      <c r="I70" s="91"/>
      <c r="J70" s="91"/>
      <c r="K70" s="91"/>
      <c r="L70" s="91"/>
    </row>
    <row r="71" spans="1:259" x14ac:dyDescent="0.4">
      <c r="A71" s="92" t="s">
        <v>21</v>
      </c>
      <c r="B71" s="92"/>
      <c r="C71" s="92"/>
      <c r="D71" s="92"/>
      <c r="E71" s="92"/>
      <c r="F71" s="92"/>
      <c r="G71" s="92"/>
      <c r="H71" s="92"/>
      <c r="I71" s="28"/>
      <c r="J71" s="28"/>
      <c r="K71" s="28"/>
      <c r="L71" s="28"/>
      <c r="M71" s="13"/>
      <c r="N71" s="13"/>
      <c r="O71" s="13"/>
    </row>
    <row r="72" spans="1:259" x14ac:dyDescent="0.4">
      <c r="A72" s="91" t="s">
        <v>28</v>
      </c>
      <c r="B72" s="91"/>
      <c r="C72" s="91"/>
      <c r="D72" s="91"/>
      <c r="E72" s="91"/>
      <c r="F72" s="91"/>
      <c r="G72" s="91"/>
      <c r="H72" s="91"/>
      <c r="I72" s="28"/>
      <c r="J72" s="28"/>
      <c r="K72" s="28"/>
      <c r="L72" s="28"/>
    </row>
    <row r="73" spans="1:259" s="8" customFormat="1" ht="15.6" x14ac:dyDescent="0.25">
      <c r="A73" s="28" t="s">
        <v>22</v>
      </c>
      <c r="B73" s="28"/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4"/>
      <c r="AJ73" s="14"/>
      <c r="AK73" s="14"/>
      <c r="AL73" s="14"/>
      <c r="AM73" s="14"/>
      <c r="AN73" s="14"/>
      <c r="AO73" s="14"/>
      <c r="AP73" s="14"/>
      <c r="AQ73" s="14"/>
      <c r="AR73" s="14"/>
      <c r="AS73" s="14"/>
      <c r="AT73" s="14"/>
      <c r="AU73" s="14"/>
      <c r="AV73" s="14"/>
      <c r="AW73" s="14"/>
      <c r="AX73" s="14"/>
      <c r="AY73" s="14"/>
      <c r="AZ73" s="14"/>
      <c r="BA73" s="14"/>
      <c r="BB73" s="14"/>
      <c r="BC73" s="14"/>
      <c r="BD73" s="14"/>
      <c r="BE73" s="14"/>
      <c r="BF73" s="14"/>
      <c r="BG73" s="14"/>
      <c r="BH73" s="14"/>
      <c r="BI73" s="14"/>
      <c r="BJ73" s="14"/>
      <c r="BK73" s="14"/>
      <c r="BL73" s="14"/>
      <c r="BM73" s="14"/>
      <c r="BN73" s="14"/>
      <c r="BO73" s="14"/>
      <c r="BP73" s="14"/>
      <c r="BQ73" s="14"/>
      <c r="BR73" s="14"/>
      <c r="BS73" s="14"/>
      <c r="BT73" s="14"/>
      <c r="BU73" s="14"/>
      <c r="BV73" s="14"/>
      <c r="BW73" s="14"/>
      <c r="BX73" s="14"/>
      <c r="BY73" s="14"/>
      <c r="BZ73" s="14"/>
      <c r="CA73" s="14"/>
      <c r="CB73" s="14"/>
      <c r="CC73" s="14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14"/>
      <c r="CP73" s="14"/>
      <c r="CQ73" s="14"/>
      <c r="CR73" s="14"/>
      <c r="CS73" s="14"/>
      <c r="CT73" s="14"/>
      <c r="CU73" s="14"/>
      <c r="CV73" s="14"/>
      <c r="CW73" s="14"/>
      <c r="CX73" s="14"/>
      <c r="CY73" s="14"/>
      <c r="CZ73" s="14"/>
      <c r="DA73" s="14"/>
      <c r="DB73" s="14"/>
      <c r="DC73" s="14"/>
      <c r="DD73" s="14"/>
      <c r="DE73" s="14"/>
      <c r="DF73" s="14"/>
      <c r="DG73" s="14"/>
      <c r="DH73" s="14"/>
      <c r="DI73" s="14"/>
      <c r="DJ73" s="14"/>
      <c r="DK73" s="14"/>
      <c r="DL73" s="14"/>
      <c r="DM73" s="14"/>
      <c r="DN73" s="14"/>
      <c r="DO73" s="14"/>
      <c r="DP73" s="14"/>
      <c r="DQ73" s="14"/>
      <c r="DR73" s="14"/>
      <c r="DS73" s="14"/>
      <c r="DT73" s="14"/>
      <c r="DU73" s="14"/>
      <c r="DV73" s="14"/>
      <c r="DW73" s="14"/>
      <c r="DX73" s="14"/>
      <c r="DY73" s="14"/>
      <c r="DZ73" s="14"/>
      <c r="EA73" s="14"/>
      <c r="EB73" s="14"/>
      <c r="EC73" s="14"/>
      <c r="ED73" s="14"/>
      <c r="EE73" s="14"/>
      <c r="EF73" s="14"/>
      <c r="EG73" s="14"/>
      <c r="EH73" s="14"/>
      <c r="EI73" s="14"/>
      <c r="EJ73" s="14"/>
      <c r="EK73" s="14"/>
      <c r="EL73" s="14"/>
      <c r="EM73" s="14"/>
      <c r="EN73" s="14"/>
      <c r="EO73" s="14"/>
      <c r="EP73" s="14"/>
      <c r="EQ73" s="14"/>
      <c r="ER73" s="14"/>
      <c r="ES73" s="14"/>
      <c r="ET73" s="14"/>
      <c r="EU73" s="14"/>
      <c r="EV73" s="14"/>
      <c r="EW73" s="14"/>
      <c r="EX73" s="14"/>
      <c r="EY73" s="14"/>
      <c r="EZ73" s="14"/>
      <c r="FA73" s="14"/>
      <c r="FB73" s="14"/>
      <c r="FC73" s="14"/>
      <c r="FD73" s="14"/>
      <c r="FE73" s="14"/>
      <c r="FF73" s="14"/>
      <c r="FG73" s="14"/>
      <c r="FH73" s="14"/>
      <c r="FI73" s="14"/>
      <c r="FJ73" s="14"/>
      <c r="FK73" s="14"/>
      <c r="FL73" s="14"/>
      <c r="FM73" s="14"/>
      <c r="FN73" s="14"/>
      <c r="FO73" s="14"/>
      <c r="FP73" s="14"/>
      <c r="FQ73" s="14"/>
      <c r="FR73" s="14"/>
      <c r="FS73" s="14"/>
      <c r="FT73" s="14"/>
      <c r="FU73" s="14"/>
      <c r="FV73" s="14"/>
      <c r="FW73" s="14"/>
      <c r="FX73" s="14"/>
      <c r="FY73" s="14"/>
      <c r="FZ73" s="14"/>
      <c r="GA73" s="14"/>
      <c r="GB73" s="14"/>
      <c r="GC73" s="14"/>
      <c r="GD73" s="14"/>
      <c r="GE73" s="14"/>
      <c r="GF73" s="14"/>
      <c r="GG73" s="14"/>
      <c r="GH73" s="14"/>
      <c r="GI73" s="14"/>
      <c r="GJ73" s="14"/>
      <c r="GK73" s="14"/>
      <c r="GL73" s="14"/>
      <c r="GM73" s="14"/>
      <c r="GN73" s="14"/>
      <c r="GO73" s="14"/>
      <c r="GP73" s="14"/>
      <c r="GQ73" s="14"/>
      <c r="GR73" s="14"/>
      <c r="GS73" s="14"/>
      <c r="GT73" s="14"/>
      <c r="GU73" s="14"/>
      <c r="GV73" s="14"/>
      <c r="GW73" s="14"/>
      <c r="GX73" s="14"/>
      <c r="GY73" s="14"/>
      <c r="GZ73" s="14"/>
      <c r="HA73" s="14"/>
      <c r="HB73" s="14"/>
      <c r="HC73" s="14"/>
      <c r="HD73" s="14"/>
      <c r="HE73" s="14"/>
      <c r="HF73" s="14"/>
      <c r="HG73" s="14"/>
      <c r="HH73" s="14"/>
      <c r="HI73" s="14"/>
      <c r="HJ73" s="14"/>
      <c r="HK73" s="14"/>
      <c r="HL73" s="14"/>
      <c r="HM73" s="14"/>
      <c r="HN73" s="14"/>
      <c r="HO73" s="14"/>
      <c r="HP73" s="14"/>
      <c r="HQ73" s="14"/>
      <c r="HR73" s="14"/>
      <c r="HS73" s="14"/>
      <c r="HT73" s="14"/>
      <c r="HU73" s="14"/>
      <c r="HV73" s="14"/>
      <c r="HW73" s="14"/>
      <c r="HX73" s="14"/>
      <c r="HY73" s="14"/>
      <c r="HZ73" s="14"/>
      <c r="IA73" s="14"/>
      <c r="IB73" s="14"/>
      <c r="IC73" s="14"/>
      <c r="ID73" s="14"/>
      <c r="IE73" s="14"/>
      <c r="IF73" s="14"/>
      <c r="IG73" s="14"/>
      <c r="IH73" s="14"/>
      <c r="II73" s="14"/>
      <c r="IJ73" s="14"/>
      <c r="IK73" s="14"/>
      <c r="IL73" s="14"/>
      <c r="IM73" s="14"/>
      <c r="IN73" s="14"/>
      <c r="IO73" s="14"/>
      <c r="IP73" s="14"/>
      <c r="IQ73" s="14"/>
      <c r="IR73" s="14"/>
      <c r="IS73" s="14"/>
      <c r="IT73" s="14"/>
      <c r="IU73" s="14"/>
      <c r="IV73" s="14"/>
      <c r="IW73" s="14"/>
      <c r="IX73" s="14"/>
      <c r="IY73" s="14"/>
    </row>
    <row r="74" spans="1:259" x14ac:dyDescent="0.4">
      <c r="A74" s="90" t="s">
        <v>23</v>
      </c>
      <c r="B74" s="90"/>
      <c r="C74" s="90"/>
      <c r="D74" s="90"/>
      <c r="E74" s="90"/>
      <c r="F74" s="90"/>
      <c r="G74" s="90"/>
      <c r="H74" s="90"/>
      <c r="I74" s="29"/>
      <c r="J74" s="29"/>
      <c r="K74" s="29"/>
      <c r="L74" s="29"/>
    </row>
    <row r="75" spans="1:259" ht="34.200000000000003" customHeight="1" x14ac:dyDescent="0.4">
      <c r="A75" s="91" t="s">
        <v>140</v>
      </c>
      <c r="B75" s="91"/>
      <c r="C75" s="91"/>
      <c r="D75" s="91"/>
      <c r="E75" s="91"/>
      <c r="F75" s="91"/>
      <c r="G75" s="91"/>
      <c r="H75" s="91"/>
      <c r="I75" s="28"/>
      <c r="J75" s="28"/>
      <c r="K75" s="28"/>
      <c r="L75" s="28"/>
    </row>
    <row r="76" spans="1:259" x14ac:dyDescent="0.4">
      <c r="A76" s="90" t="s">
        <v>24</v>
      </c>
      <c r="B76" s="90"/>
      <c r="C76" s="90"/>
      <c r="D76" s="90"/>
      <c r="E76" s="90"/>
      <c r="F76" s="90"/>
      <c r="G76" s="90"/>
      <c r="H76" s="90"/>
      <c r="I76" s="28"/>
      <c r="J76" s="28"/>
      <c r="K76" s="28"/>
      <c r="L76" s="28"/>
    </row>
    <row r="77" spans="1:259" s="8" customFormat="1" ht="15.6" x14ac:dyDescent="0.3">
      <c r="A77" s="68" t="s">
        <v>141</v>
      </c>
      <c r="B77" s="28"/>
      <c r="C77" s="28"/>
      <c r="D77" s="28"/>
      <c r="E77" s="28"/>
      <c r="F77" s="28"/>
      <c r="G77" s="28"/>
      <c r="H77" s="28"/>
      <c r="I77" s="11"/>
      <c r="J77" s="11"/>
      <c r="K77" s="31"/>
      <c r="L77" s="31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7"/>
      <c r="DH77" s="7"/>
      <c r="DI77" s="7"/>
      <c r="DJ77" s="7"/>
      <c r="DK77" s="7"/>
      <c r="DL77" s="7"/>
      <c r="DM77" s="7"/>
      <c r="DN77" s="7"/>
      <c r="DO77" s="7"/>
      <c r="DP77" s="7"/>
      <c r="DQ77" s="7"/>
      <c r="DR77" s="7"/>
      <c r="DS77" s="7"/>
      <c r="DT77" s="7"/>
      <c r="DU77" s="7"/>
      <c r="DV77" s="7"/>
      <c r="DW77" s="7"/>
      <c r="DX77" s="7"/>
      <c r="DY77" s="7"/>
      <c r="DZ77" s="7"/>
      <c r="EA77" s="7"/>
      <c r="EB77" s="7"/>
      <c r="EC77" s="7"/>
      <c r="ED77" s="7"/>
      <c r="EE77" s="7"/>
      <c r="EF77" s="7"/>
      <c r="EG77" s="7"/>
      <c r="EH77" s="7"/>
      <c r="EI77" s="7"/>
      <c r="EJ77" s="7"/>
      <c r="EK77" s="7"/>
      <c r="EL77" s="7"/>
      <c r="EM77" s="7"/>
      <c r="EN77" s="7"/>
      <c r="EO77" s="7"/>
      <c r="EP77" s="7"/>
      <c r="EQ77" s="7"/>
      <c r="ER77" s="7"/>
      <c r="ES77" s="7"/>
      <c r="ET77" s="7"/>
      <c r="EU77" s="7"/>
      <c r="EV77" s="7"/>
      <c r="EW77" s="7"/>
      <c r="EX77" s="7"/>
      <c r="EY77" s="7"/>
      <c r="EZ77" s="7"/>
      <c r="FA77" s="7"/>
      <c r="FB77" s="7"/>
      <c r="FC77" s="7"/>
      <c r="FD77" s="7"/>
      <c r="FE77" s="7"/>
      <c r="FF77" s="7"/>
      <c r="FG77" s="7"/>
      <c r="FH77" s="7"/>
      <c r="FI77" s="7"/>
      <c r="FJ77" s="7"/>
      <c r="FK77" s="7"/>
      <c r="FL77" s="7"/>
      <c r="FM77" s="7"/>
      <c r="FN77" s="7"/>
      <c r="FO77" s="7"/>
      <c r="FP77" s="7"/>
      <c r="FQ77" s="7"/>
      <c r="FR77" s="7"/>
      <c r="FS77" s="7"/>
      <c r="FT77" s="7"/>
      <c r="FU77" s="7"/>
      <c r="FV77" s="7"/>
      <c r="FW77" s="7"/>
      <c r="FX77" s="7"/>
      <c r="FY77" s="7"/>
      <c r="FZ77" s="7"/>
      <c r="GA77" s="7"/>
      <c r="GB77" s="7"/>
      <c r="GC77" s="7"/>
      <c r="GD77" s="7"/>
      <c r="GE77" s="7"/>
      <c r="GF77" s="7"/>
      <c r="GG77" s="7"/>
      <c r="GH77" s="7"/>
      <c r="GI77" s="7"/>
      <c r="GJ77" s="7"/>
      <c r="GK77" s="7"/>
      <c r="GL77" s="7"/>
      <c r="GM77" s="7"/>
      <c r="GN77" s="7"/>
      <c r="GO77" s="7"/>
      <c r="GP77" s="7"/>
      <c r="GQ77" s="7"/>
      <c r="GR77" s="7"/>
      <c r="GS77" s="7"/>
      <c r="GT77" s="7"/>
      <c r="GU77" s="7"/>
      <c r="GV77" s="7"/>
      <c r="GW77" s="7"/>
      <c r="GX77" s="7"/>
      <c r="GY77" s="7"/>
      <c r="GZ77" s="7"/>
      <c r="HA77" s="7"/>
      <c r="HB77" s="7"/>
      <c r="HC77" s="7"/>
      <c r="HD77" s="7"/>
      <c r="HE77" s="7"/>
      <c r="HF77" s="7"/>
      <c r="HG77" s="7"/>
      <c r="HH77" s="7"/>
      <c r="HI77" s="7"/>
      <c r="HJ77" s="7"/>
      <c r="HK77" s="7"/>
      <c r="HL77" s="7"/>
      <c r="HM77" s="7"/>
      <c r="HN77" s="7"/>
      <c r="HO77" s="7"/>
      <c r="HP77" s="7"/>
      <c r="HQ77" s="7"/>
      <c r="HR77" s="7"/>
      <c r="HS77" s="7"/>
      <c r="HT77" s="7"/>
      <c r="HU77" s="7"/>
      <c r="HV77" s="7"/>
      <c r="HW77" s="7"/>
      <c r="HX77" s="7"/>
      <c r="HY77" s="7"/>
      <c r="HZ77" s="7"/>
      <c r="IA77" s="7"/>
      <c r="IB77" s="7"/>
      <c r="IC77" s="7"/>
      <c r="ID77" s="7"/>
      <c r="IE77" s="7"/>
      <c r="IF77" s="7"/>
      <c r="IG77" s="7"/>
      <c r="IH77" s="7"/>
      <c r="II77" s="7"/>
      <c r="IJ77" s="7"/>
      <c r="IK77" s="7"/>
      <c r="IL77" s="7"/>
      <c r="IM77" s="7"/>
      <c r="IN77" s="7"/>
      <c r="IO77" s="7"/>
      <c r="IP77" s="7"/>
      <c r="IQ77" s="7"/>
      <c r="IR77" s="7"/>
      <c r="IS77" s="7"/>
      <c r="IT77" s="7"/>
      <c r="IU77" s="7"/>
      <c r="IV77" s="7"/>
      <c r="IW77" s="7"/>
      <c r="IX77" s="7"/>
      <c r="IY77" s="7"/>
    </row>
    <row r="78" spans="1:259" s="8" customFormat="1" ht="15.6" x14ac:dyDescent="0.3">
      <c r="A78" s="30"/>
      <c r="B78" s="28"/>
      <c r="C78" s="28"/>
      <c r="D78" s="28"/>
      <c r="E78" s="28"/>
      <c r="F78" s="28"/>
      <c r="G78" s="28"/>
      <c r="H78" s="28"/>
      <c r="I78" s="11"/>
      <c r="J78" s="11"/>
      <c r="K78" s="31"/>
      <c r="L78" s="31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7"/>
      <c r="CP78" s="7"/>
      <c r="CQ78" s="7"/>
      <c r="CR78" s="7"/>
      <c r="CS78" s="7"/>
      <c r="CT78" s="7"/>
      <c r="CU78" s="7"/>
      <c r="CV78" s="7"/>
      <c r="CW78" s="7"/>
      <c r="CX78" s="7"/>
      <c r="CY78" s="7"/>
      <c r="CZ78" s="7"/>
      <c r="DA78" s="7"/>
      <c r="DB78" s="7"/>
      <c r="DC78" s="7"/>
      <c r="DD78" s="7"/>
      <c r="DE78" s="7"/>
      <c r="DF78" s="7"/>
      <c r="DG78" s="7"/>
      <c r="DH78" s="7"/>
      <c r="DI78" s="7"/>
      <c r="DJ78" s="7"/>
      <c r="DK78" s="7"/>
      <c r="DL78" s="7"/>
      <c r="DM78" s="7"/>
      <c r="DN78" s="7"/>
      <c r="DO78" s="7"/>
      <c r="DP78" s="7"/>
      <c r="DQ78" s="7"/>
      <c r="DR78" s="7"/>
      <c r="DS78" s="7"/>
      <c r="DT78" s="7"/>
      <c r="DU78" s="7"/>
      <c r="DV78" s="7"/>
      <c r="DW78" s="7"/>
      <c r="DX78" s="7"/>
      <c r="DY78" s="7"/>
      <c r="DZ78" s="7"/>
      <c r="EA78" s="7"/>
      <c r="EB78" s="7"/>
      <c r="EC78" s="7"/>
      <c r="ED78" s="7"/>
      <c r="EE78" s="7"/>
      <c r="EF78" s="7"/>
      <c r="EG78" s="7"/>
      <c r="EH78" s="7"/>
      <c r="EI78" s="7"/>
      <c r="EJ78" s="7"/>
      <c r="EK78" s="7"/>
      <c r="EL78" s="7"/>
      <c r="EM78" s="7"/>
      <c r="EN78" s="7"/>
      <c r="EO78" s="7"/>
      <c r="EP78" s="7"/>
      <c r="EQ78" s="7"/>
      <c r="ER78" s="7"/>
      <c r="ES78" s="7"/>
      <c r="ET78" s="7"/>
      <c r="EU78" s="7"/>
      <c r="EV78" s="7"/>
      <c r="EW78" s="7"/>
      <c r="EX78" s="7"/>
      <c r="EY78" s="7"/>
      <c r="EZ78" s="7"/>
      <c r="FA78" s="7"/>
      <c r="FB78" s="7"/>
      <c r="FC78" s="7"/>
      <c r="FD78" s="7"/>
      <c r="FE78" s="7"/>
      <c r="FF78" s="7"/>
      <c r="FG78" s="7"/>
      <c r="FH78" s="7"/>
      <c r="FI78" s="7"/>
      <c r="FJ78" s="7"/>
      <c r="FK78" s="7"/>
      <c r="FL78" s="7"/>
      <c r="FM78" s="7"/>
      <c r="FN78" s="7"/>
      <c r="FO78" s="7"/>
      <c r="FP78" s="7"/>
      <c r="FQ78" s="7"/>
      <c r="FR78" s="7"/>
      <c r="FS78" s="7"/>
      <c r="FT78" s="7"/>
      <c r="FU78" s="7"/>
      <c r="FV78" s="7"/>
      <c r="FW78" s="7"/>
      <c r="FX78" s="7"/>
      <c r="FY78" s="7"/>
      <c r="FZ78" s="7"/>
      <c r="GA78" s="7"/>
      <c r="GB78" s="7"/>
      <c r="GC78" s="7"/>
      <c r="GD78" s="7"/>
      <c r="GE78" s="7"/>
      <c r="GF78" s="7"/>
      <c r="GG78" s="7"/>
      <c r="GH78" s="7"/>
      <c r="GI78" s="7"/>
      <c r="GJ78" s="7"/>
      <c r="GK78" s="7"/>
      <c r="GL78" s="7"/>
      <c r="GM78" s="7"/>
      <c r="GN78" s="7"/>
      <c r="GO78" s="7"/>
      <c r="GP78" s="7"/>
      <c r="GQ78" s="7"/>
      <c r="GR78" s="7"/>
      <c r="GS78" s="7"/>
      <c r="GT78" s="7"/>
      <c r="GU78" s="7"/>
      <c r="GV78" s="7"/>
      <c r="GW78" s="7"/>
      <c r="GX78" s="7"/>
      <c r="GY78" s="7"/>
      <c r="GZ78" s="7"/>
      <c r="HA78" s="7"/>
      <c r="HB78" s="7"/>
      <c r="HC78" s="7"/>
      <c r="HD78" s="7"/>
      <c r="HE78" s="7"/>
      <c r="HF78" s="7"/>
      <c r="HG78" s="7"/>
      <c r="HH78" s="7"/>
      <c r="HI78" s="7"/>
      <c r="HJ78" s="7"/>
      <c r="HK78" s="7"/>
      <c r="HL78" s="7"/>
      <c r="HM78" s="7"/>
      <c r="HN78" s="7"/>
      <c r="HO78" s="7"/>
      <c r="HP78" s="7"/>
      <c r="HQ78" s="7"/>
      <c r="HR78" s="7"/>
      <c r="HS78" s="7"/>
      <c r="HT78" s="7"/>
      <c r="HU78" s="7"/>
      <c r="HV78" s="7"/>
      <c r="HW78" s="7"/>
      <c r="HX78" s="7"/>
      <c r="HY78" s="7"/>
      <c r="HZ78" s="7"/>
      <c r="IA78" s="7"/>
      <c r="IB78" s="7"/>
      <c r="IC78" s="7"/>
      <c r="ID78" s="7"/>
      <c r="IE78" s="7"/>
      <c r="IF78" s="7"/>
      <c r="IG78" s="7"/>
      <c r="IH78" s="7"/>
      <c r="II78" s="7"/>
      <c r="IJ78" s="7"/>
      <c r="IK78" s="7"/>
      <c r="IL78" s="7"/>
      <c r="IM78" s="7"/>
      <c r="IN78" s="7"/>
      <c r="IO78" s="7"/>
      <c r="IP78" s="7"/>
      <c r="IQ78" s="7"/>
      <c r="IR78" s="7"/>
      <c r="IS78" s="7"/>
      <c r="IT78" s="7"/>
      <c r="IU78" s="7"/>
      <c r="IV78" s="7"/>
      <c r="IW78" s="7"/>
      <c r="IX78" s="7"/>
      <c r="IY78" s="7"/>
    </row>
    <row r="79" spans="1:259" s="8" customFormat="1" ht="15.6" x14ac:dyDescent="0.3">
      <c r="A79" s="37" t="s">
        <v>144</v>
      </c>
      <c r="B79" s="28"/>
      <c r="C79" s="28"/>
      <c r="D79" s="28"/>
      <c r="E79" s="28"/>
      <c r="F79" s="28"/>
      <c r="G79" s="28"/>
      <c r="H79" s="28"/>
      <c r="I79" s="11"/>
      <c r="J79" s="11"/>
      <c r="K79" s="31"/>
      <c r="L79" s="31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7"/>
      <c r="CC79" s="7"/>
      <c r="CD79" s="7"/>
      <c r="CE79" s="7"/>
      <c r="CF79" s="7"/>
      <c r="CG79" s="7"/>
      <c r="CH79" s="7"/>
      <c r="CI79" s="7"/>
      <c r="CJ79" s="7"/>
      <c r="CK79" s="7"/>
      <c r="CL79" s="7"/>
      <c r="CM79" s="7"/>
      <c r="CN79" s="7"/>
      <c r="CO79" s="7"/>
      <c r="CP79" s="7"/>
      <c r="CQ79" s="7"/>
      <c r="CR79" s="7"/>
      <c r="CS79" s="7"/>
      <c r="CT79" s="7"/>
      <c r="CU79" s="7"/>
      <c r="CV79" s="7"/>
      <c r="CW79" s="7"/>
      <c r="CX79" s="7"/>
      <c r="CY79" s="7"/>
      <c r="CZ79" s="7"/>
      <c r="DA79" s="7"/>
      <c r="DB79" s="7"/>
      <c r="DC79" s="7"/>
      <c r="DD79" s="7"/>
      <c r="DE79" s="7"/>
      <c r="DF79" s="7"/>
      <c r="DG79" s="7"/>
      <c r="DH79" s="7"/>
      <c r="DI79" s="7"/>
      <c r="DJ79" s="7"/>
      <c r="DK79" s="7"/>
      <c r="DL79" s="7"/>
      <c r="DM79" s="7"/>
      <c r="DN79" s="7"/>
      <c r="DO79" s="7"/>
      <c r="DP79" s="7"/>
      <c r="DQ79" s="7"/>
      <c r="DR79" s="7"/>
      <c r="DS79" s="7"/>
      <c r="DT79" s="7"/>
      <c r="DU79" s="7"/>
      <c r="DV79" s="7"/>
      <c r="DW79" s="7"/>
      <c r="DX79" s="7"/>
      <c r="DY79" s="7"/>
      <c r="DZ79" s="7"/>
      <c r="EA79" s="7"/>
      <c r="EB79" s="7"/>
      <c r="EC79" s="7"/>
      <c r="ED79" s="7"/>
      <c r="EE79" s="7"/>
      <c r="EF79" s="7"/>
      <c r="EG79" s="7"/>
      <c r="EH79" s="7"/>
      <c r="EI79" s="7"/>
      <c r="EJ79" s="7"/>
      <c r="EK79" s="7"/>
      <c r="EL79" s="7"/>
      <c r="EM79" s="7"/>
      <c r="EN79" s="7"/>
      <c r="EO79" s="7"/>
      <c r="EP79" s="7"/>
      <c r="EQ79" s="7"/>
      <c r="ER79" s="7"/>
      <c r="ES79" s="7"/>
      <c r="ET79" s="7"/>
      <c r="EU79" s="7"/>
      <c r="EV79" s="7"/>
      <c r="EW79" s="7"/>
      <c r="EX79" s="7"/>
      <c r="EY79" s="7"/>
      <c r="EZ79" s="7"/>
      <c r="FA79" s="7"/>
      <c r="FB79" s="7"/>
      <c r="FC79" s="7"/>
      <c r="FD79" s="7"/>
      <c r="FE79" s="7"/>
      <c r="FF79" s="7"/>
      <c r="FG79" s="7"/>
      <c r="FH79" s="7"/>
      <c r="FI79" s="7"/>
      <c r="FJ79" s="7"/>
      <c r="FK79" s="7"/>
      <c r="FL79" s="7"/>
      <c r="FM79" s="7"/>
      <c r="FN79" s="7"/>
      <c r="FO79" s="7"/>
      <c r="FP79" s="7"/>
      <c r="FQ79" s="7"/>
      <c r="FR79" s="7"/>
      <c r="FS79" s="7"/>
      <c r="FT79" s="7"/>
      <c r="FU79" s="7"/>
      <c r="FV79" s="7"/>
      <c r="FW79" s="7"/>
      <c r="FX79" s="7"/>
      <c r="FY79" s="7"/>
      <c r="FZ79" s="7"/>
      <c r="GA79" s="7"/>
      <c r="GB79" s="7"/>
      <c r="GC79" s="7"/>
      <c r="GD79" s="7"/>
      <c r="GE79" s="7"/>
      <c r="GF79" s="7"/>
      <c r="GG79" s="7"/>
      <c r="GH79" s="7"/>
      <c r="GI79" s="7"/>
      <c r="GJ79" s="7"/>
      <c r="GK79" s="7"/>
      <c r="GL79" s="7"/>
      <c r="GM79" s="7"/>
      <c r="GN79" s="7"/>
      <c r="GO79" s="7"/>
      <c r="GP79" s="7"/>
      <c r="GQ79" s="7"/>
      <c r="GR79" s="7"/>
      <c r="GS79" s="7"/>
      <c r="GT79" s="7"/>
      <c r="GU79" s="7"/>
      <c r="GV79" s="7"/>
      <c r="GW79" s="7"/>
      <c r="GX79" s="7"/>
      <c r="GY79" s="7"/>
      <c r="GZ79" s="7"/>
      <c r="HA79" s="7"/>
      <c r="HB79" s="7"/>
      <c r="HC79" s="7"/>
      <c r="HD79" s="7"/>
      <c r="HE79" s="7"/>
      <c r="HF79" s="7"/>
      <c r="HG79" s="7"/>
      <c r="HH79" s="7"/>
      <c r="HI79" s="7"/>
      <c r="HJ79" s="7"/>
      <c r="HK79" s="7"/>
      <c r="HL79" s="7"/>
      <c r="HM79" s="7"/>
      <c r="HN79" s="7"/>
      <c r="HO79" s="7"/>
      <c r="HP79" s="7"/>
      <c r="HQ79" s="7"/>
      <c r="HR79" s="7"/>
      <c r="HS79" s="7"/>
      <c r="HT79" s="7"/>
      <c r="HU79" s="7"/>
      <c r="HV79" s="7"/>
      <c r="HW79" s="7"/>
      <c r="HX79" s="7"/>
      <c r="HY79" s="7"/>
      <c r="HZ79" s="7"/>
      <c r="IA79" s="7"/>
      <c r="IB79" s="7"/>
      <c r="IC79" s="7"/>
      <c r="ID79" s="7"/>
      <c r="IE79" s="7"/>
      <c r="IF79" s="7"/>
      <c r="IG79" s="7"/>
      <c r="IH79" s="7"/>
      <c r="II79" s="7"/>
      <c r="IJ79" s="7"/>
      <c r="IK79" s="7"/>
      <c r="IL79" s="7"/>
      <c r="IM79" s="7"/>
      <c r="IN79" s="7"/>
      <c r="IO79" s="7"/>
      <c r="IP79" s="7"/>
      <c r="IQ79" s="7"/>
      <c r="IR79" s="7"/>
      <c r="IS79" s="7"/>
      <c r="IT79" s="7"/>
      <c r="IU79" s="7"/>
      <c r="IV79" s="7"/>
      <c r="IW79" s="7"/>
      <c r="IX79" s="7"/>
      <c r="IY79" s="7"/>
    </row>
    <row r="80" spans="1:259" s="8" customFormat="1" ht="15.6" x14ac:dyDescent="0.3">
      <c r="A80" s="30"/>
      <c r="B80" s="28"/>
      <c r="C80" s="28"/>
      <c r="D80" s="28"/>
      <c r="E80" s="28"/>
      <c r="F80" s="28"/>
      <c r="G80" s="28"/>
      <c r="H80" s="28"/>
      <c r="I80" s="11"/>
      <c r="J80" s="11"/>
      <c r="K80" s="31"/>
      <c r="L80" s="31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  <c r="CE80" s="7"/>
      <c r="CF80" s="7"/>
      <c r="CG80" s="7"/>
      <c r="CH80" s="7"/>
      <c r="CI80" s="7"/>
      <c r="CJ80" s="7"/>
      <c r="CK80" s="7"/>
      <c r="CL80" s="7"/>
      <c r="CM80" s="7"/>
      <c r="CN80" s="7"/>
      <c r="CO80" s="7"/>
      <c r="CP80" s="7"/>
      <c r="CQ80" s="7"/>
      <c r="CR80" s="7"/>
      <c r="CS80" s="7"/>
      <c r="CT80" s="7"/>
      <c r="CU80" s="7"/>
      <c r="CV80" s="7"/>
      <c r="CW80" s="7"/>
      <c r="CX80" s="7"/>
      <c r="CY80" s="7"/>
      <c r="CZ80" s="7"/>
      <c r="DA80" s="7"/>
      <c r="DB80" s="7"/>
      <c r="DC80" s="7"/>
      <c r="DD80" s="7"/>
      <c r="DE80" s="7"/>
      <c r="DF80" s="7"/>
      <c r="DG80" s="7"/>
      <c r="DH80" s="7"/>
      <c r="DI80" s="7"/>
      <c r="DJ80" s="7"/>
      <c r="DK80" s="7"/>
      <c r="DL80" s="7"/>
      <c r="DM80" s="7"/>
      <c r="DN80" s="7"/>
      <c r="DO80" s="7"/>
      <c r="DP80" s="7"/>
      <c r="DQ80" s="7"/>
      <c r="DR80" s="7"/>
      <c r="DS80" s="7"/>
      <c r="DT80" s="7"/>
      <c r="DU80" s="7"/>
      <c r="DV80" s="7"/>
      <c r="DW80" s="7"/>
      <c r="DX80" s="7"/>
      <c r="DY80" s="7"/>
      <c r="DZ80" s="7"/>
      <c r="EA80" s="7"/>
      <c r="EB80" s="7"/>
      <c r="EC80" s="7"/>
      <c r="ED80" s="7"/>
      <c r="EE80" s="7"/>
      <c r="EF80" s="7"/>
      <c r="EG80" s="7"/>
      <c r="EH80" s="7"/>
      <c r="EI80" s="7"/>
      <c r="EJ80" s="7"/>
      <c r="EK80" s="7"/>
      <c r="EL80" s="7"/>
      <c r="EM80" s="7"/>
      <c r="EN80" s="7"/>
      <c r="EO80" s="7"/>
      <c r="EP80" s="7"/>
      <c r="EQ80" s="7"/>
      <c r="ER80" s="7"/>
      <c r="ES80" s="7"/>
      <c r="ET80" s="7"/>
      <c r="EU80" s="7"/>
      <c r="EV80" s="7"/>
      <c r="EW80" s="7"/>
      <c r="EX80" s="7"/>
      <c r="EY80" s="7"/>
      <c r="EZ80" s="7"/>
      <c r="FA80" s="7"/>
      <c r="FB80" s="7"/>
      <c r="FC80" s="7"/>
      <c r="FD80" s="7"/>
      <c r="FE80" s="7"/>
      <c r="FF80" s="7"/>
      <c r="FG80" s="7"/>
      <c r="FH80" s="7"/>
      <c r="FI80" s="7"/>
      <c r="FJ80" s="7"/>
      <c r="FK80" s="7"/>
      <c r="FL80" s="7"/>
      <c r="FM80" s="7"/>
      <c r="FN80" s="7"/>
      <c r="FO80" s="7"/>
      <c r="FP80" s="7"/>
      <c r="FQ80" s="7"/>
      <c r="FR80" s="7"/>
      <c r="FS80" s="7"/>
      <c r="FT80" s="7"/>
      <c r="FU80" s="7"/>
      <c r="FV80" s="7"/>
      <c r="FW80" s="7"/>
      <c r="FX80" s="7"/>
      <c r="FY80" s="7"/>
      <c r="FZ80" s="7"/>
      <c r="GA80" s="7"/>
      <c r="GB80" s="7"/>
      <c r="GC80" s="7"/>
      <c r="GD80" s="7"/>
      <c r="GE80" s="7"/>
      <c r="GF80" s="7"/>
      <c r="GG80" s="7"/>
      <c r="GH80" s="7"/>
      <c r="GI80" s="7"/>
      <c r="GJ80" s="7"/>
      <c r="GK80" s="7"/>
      <c r="GL80" s="7"/>
      <c r="GM80" s="7"/>
      <c r="GN80" s="7"/>
      <c r="GO80" s="7"/>
      <c r="GP80" s="7"/>
      <c r="GQ80" s="7"/>
      <c r="GR80" s="7"/>
      <c r="GS80" s="7"/>
      <c r="GT80" s="7"/>
      <c r="GU80" s="7"/>
      <c r="GV80" s="7"/>
      <c r="GW80" s="7"/>
      <c r="GX80" s="7"/>
      <c r="GY80" s="7"/>
      <c r="GZ80" s="7"/>
      <c r="HA80" s="7"/>
      <c r="HB80" s="7"/>
      <c r="HC80" s="7"/>
      <c r="HD80" s="7"/>
      <c r="HE80" s="7"/>
      <c r="HF80" s="7"/>
      <c r="HG80" s="7"/>
      <c r="HH80" s="7"/>
      <c r="HI80" s="7"/>
      <c r="HJ80" s="7"/>
      <c r="HK80" s="7"/>
      <c r="HL80" s="7"/>
      <c r="HM80" s="7"/>
      <c r="HN80" s="7"/>
      <c r="HO80" s="7"/>
      <c r="HP80" s="7"/>
      <c r="HQ80" s="7"/>
      <c r="HR80" s="7"/>
      <c r="HS80" s="7"/>
      <c r="HT80" s="7"/>
      <c r="HU80" s="7"/>
      <c r="HV80" s="7"/>
      <c r="HW80" s="7"/>
      <c r="HX80" s="7"/>
      <c r="HY80" s="7"/>
      <c r="HZ80" s="7"/>
      <c r="IA80" s="7"/>
      <c r="IB80" s="7"/>
      <c r="IC80" s="7"/>
      <c r="ID80" s="7"/>
      <c r="IE80" s="7"/>
      <c r="IF80" s="7"/>
      <c r="IG80" s="7"/>
      <c r="IH80" s="7"/>
      <c r="II80" s="7"/>
      <c r="IJ80" s="7"/>
      <c r="IK80" s="7"/>
      <c r="IL80" s="7"/>
      <c r="IM80" s="7"/>
      <c r="IN80" s="7"/>
      <c r="IO80" s="7"/>
      <c r="IP80" s="7"/>
      <c r="IQ80" s="7"/>
      <c r="IR80" s="7"/>
      <c r="IS80" s="7"/>
      <c r="IT80" s="7"/>
      <c r="IU80" s="7"/>
      <c r="IV80" s="7"/>
      <c r="IW80" s="7"/>
      <c r="IX80" s="7"/>
      <c r="IY80" s="7"/>
    </row>
    <row r="81" spans="1:259" s="8" customFormat="1" ht="15.6" x14ac:dyDescent="0.3">
      <c r="A81" s="32"/>
      <c r="B81" s="33" t="s">
        <v>25</v>
      </c>
      <c r="C81" s="11"/>
      <c r="D81" s="11"/>
      <c r="E81" s="11"/>
      <c r="F81" s="11"/>
      <c r="G81" s="11"/>
      <c r="H81" s="11"/>
      <c r="I81" s="34"/>
      <c r="J81" s="34"/>
      <c r="K81" s="35"/>
      <c r="L81" s="35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7"/>
      <c r="CP81" s="7"/>
      <c r="CQ81" s="7"/>
      <c r="CR81" s="7"/>
      <c r="CS81" s="7"/>
      <c r="CT81" s="7"/>
      <c r="CU81" s="7"/>
      <c r="CV81" s="7"/>
      <c r="CW81" s="7"/>
      <c r="CX81" s="7"/>
      <c r="CY81" s="7"/>
      <c r="CZ81" s="7"/>
      <c r="DA81" s="7"/>
      <c r="DB81" s="7"/>
      <c r="DC81" s="7"/>
      <c r="DD81" s="7"/>
      <c r="DE81" s="7"/>
      <c r="DF81" s="7"/>
      <c r="DG81" s="7"/>
      <c r="DH81" s="7"/>
      <c r="DI81" s="7"/>
      <c r="DJ81" s="7"/>
      <c r="DK81" s="7"/>
      <c r="DL81" s="7"/>
      <c r="DM81" s="7"/>
      <c r="DN81" s="7"/>
      <c r="DO81" s="7"/>
      <c r="DP81" s="7"/>
      <c r="DQ81" s="7"/>
      <c r="DR81" s="7"/>
      <c r="DS81" s="7"/>
      <c r="DT81" s="7"/>
      <c r="DU81" s="7"/>
      <c r="DV81" s="7"/>
      <c r="DW81" s="7"/>
      <c r="DX81" s="7"/>
      <c r="DY81" s="7"/>
      <c r="DZ81" s="7"/>
      <c r="EA81" s="7"/>
      <c r="EB81" s="7"/>
      <c r="EC81" s="7"/>
      <c r="ED81" s="7"/>
      <c r="EE81" s="7"/>
      <c r="EF81" s="7"/>
      <c r="EG81" s="7"/>
      <c r="EH81" s="7"/>
      <c r="EI81" s="7"/>
      <c r="EJ81" s="7"/>
      <c r="EK81" s="7"/>
      <c r="EL81" s="7"/>
      <c r="EM81" s="7"/>
      <c r="EN81" s="7"/>
      <c r="EO81" s="7"/>
      <c r="EP81" s="7"/>
      <c r="EQ81" s="7"/>
      <c r="ER81" s="7"/>
      <c r="ES81" s="7"/>
      <c r="ET81" s="7"/>
      <c r="EU81" s="7"/>
      <c r="EV81" s="7"/>
      <c r="EW81" s="7"/>
      <c r="EX81" s="7"/>
      <c r="EY81" s="7"/>
      <c r="EZ81" s="7"/>
      <c r="FA81" s="7"/>
      <c r="FB81" s="7"/>
      <c r="FC81" s="7"/>
      <c r="FD81" s="7"/>
      <c r="FE81" s="7"/>
      <c r="FF81" s="7"/>
      <c r="FG81" s="7"/>
      <c r="FH81" s="7"/>
      <c r="FI81" s="7"/>
      <c r="FJ81" s="7"/>
      <c r="FK81" s="7"/>
      <c r="FL81" s="7"/>
      <c r="FM81" s="7"/>
      <c r="FN81" s="7"/>
      <c r="FO81" s="7"/>
      <c r="FP81" s="7"/>
      <c r="FQ81" s="7"/>
      <c r="FR81" s="7"/>
      <c r="FS81" s="7"/>
      <c r="FT81" s="7"/>
      <c r="FU81" s="7"/>
      <c r="FV81" s="7"/>
      <c r="FW81" s="7"/>
      <c r="FX81" s="7"/>
      <c r="FY81" s="7"/>
      <c r="FZ81" s="7"/>
      <c r="GA81" s="7"/>
      <c r="GB81" s="7"/>
      <c r="GC81" s="7"/>
      <c r="GD81" s="7"/>
      <c r="GE81" s="7"/>
      <c r="GF81" s="7"/>
      <c r="GG81" s="7"/>
      <c r="GH81" s="7"/>
      <c r="GI81" s="7"/>
      <c r="GJ81" s="7"/>
      <c r="GK81" s="7"/>
      <c r="GL81" s="7"/>
      <c r="GM81" s="7"/>
      <c r="GN81" s="7"/>
      <c r="GO81" s="7"/>
      <c r="GP81" s="7"/>
      <c r="GQ81" s="7"/>
      <c r="GR81" s="7"/>
      <c r="GS81" s="7"/>
      <c r="GT81" s="7"/>
      <c r="GU81" s="7"/>
      <c r="GV81" s="7"/>
      <c r="GW81" s="7"/>
      <c r="GX81" s="7"/>
      <c r="GY81" s="7"/>
      <c r="GZ81" s="7"/>
      <c r="HA81" s="7"/>
      <c r="HB81" s="7"/>
      <c r="HC81" s="7"/>
      <c r="HD81" s="7"/>
      <c r="HE81" s="7"/>
      <c r="HF81" s="7"/>
      <c r="HG81" s="7"/>
      <c r="HH81" s="7"/>
      <c r="HI81" s="7"/>
      <c r="HJ81" s="7"/>
      <c r="HK81" s="7"/>
      <c r="HL81" s="7"/>
      <c r="HM81" s="7"/>
      <c r="HN81" s="7"/>
      <c r="HO81" s="7"/>
      <c r="HP81" s="7"/>
      <c r="HQ81" s="7"/>
      <c r="HR81" s="7"/>
      <c r="HS81" s="7"/>
      <c r="HT81" s="7"/>
      <c r="HU81" s="7"/>
      <c r="HV81" s="7"/>
      <c r="HW81" s="7"/>
      <c r="HX81" s="7"/>
      <c r="HY81" s="7"/>
      <c r="HZ81" s="7"/>
      <c r="IA81" s="7"/>
      <c r="IB81" s="7"/>
      <c r="IC81" s="7"/>
      <c r="ID81" s="7"/>
      <c r="IE81" s="7"/>
      <c r="IF81" s="7"/>
      <c r="IG81" s="7"/>
      <c r="IH81" s="7"/>
      <c r="II81" s="7"/>
      <c r="IJ81" s="7"/>
      <c r="IK81" s="7"/>
      <c r="IL81" s="7"/>
      <c r="IM81" s="7"/>
      <c r="IN81" s="7"/>
      <c r="IO81" s="7"/>
      <c r="IP81" s="7"/>
      <c r="IQ81" s="7"/>
      <c r="IR81" s="7"/>
      <c r="IS81" s="7"/>
      <c r="IT81" s="7"/>
      <c r="IU81" s="7"/>
      <c r="IV81" s="7"/>
      <c r="IW81" s="7"/>
      <c r="IX81" s="7"/>
      <c r="IY81" s="7"/>
    </row>
    <row r="82" spans="1:259" s="8" customFormat="1" ht="15.6" x14ac:dyDescent="0.3">
      <c r="A82" s="36"/>
      <c r="B82" s="96" t="s">
        <v>26</v>
      </c>
      <c r="C82" s="96"/>
      <c r="D82" s="33"/>
      <c r="E82" s="33"/>
      <c r="F82" s="33"/>
      <c r="G82" s="33"/>
      <c r="H82" s="11"/>
      <c r="I82" s="34"/>
      <c r="J82" s="34"/>
      <c r="K82" s="35"/>
      <c r="L82" s="35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  <c r="CE82" s="7"/>
      <c r="CF82" s="7"/>
      <c r="CG82" s="7"/>
      <c r="CH82" s="7"/>
      <c r="CI82" s="7"/>
      <c r="CJ82" s="7"/>
      <c r="CK82" s="7"/>
      <c r="CL82" s="7"/>
      <c r="CM82" s="7"/>
      <c r="CN82" s="7"/>
      <c r="CO82" s="7"/>
      <c r="CP82" s="7"/>
      <c r="CQ82" s="7"/>
      <c r="CR82" s="7"/>
      <c r="CS82" s="7"/>
      <c r="CT82" s="7"/>
      <c r="CU82" s="7"/>
      <c r="CV82" s="7"/>
      <c r="CW82" s="7"/>
      <c r="CX82" s="7"/>
      <c r="CY82" s="7"/>
      <c r="CZ82" s="7"/>
      <c r="DA82" s="7"/>
      <c r="DB82" s="7"/>
      <c r="DC82" s="7"/>
      <c r="DD82" s="7"/>
      <c r="DE82" s="7"/>
      <c r="DF82" s="7"/>
      <c r="DG82" s="7"/>
      <c r="DH82" s="7"/>
      <c r="DI82" s="7"/>
      <c r="DJ82" s="7"/>
      <c r="DK82" s="7"/>
      <c r="DL82" s="7"/>
      <c r="DM82" s="7"/>
      <c r="DN82" s="7"/>
      <c r="DO82" s="7"/>
      <c r="DP82" s="7"/>
      <c r="DQ82" s="7"/>
      <c r="DR82" s="7"/>
      <c r="DS82" s="7"/>
      <c r="DT82" s="7"/>
      <c r="DU82" s="7"/>
      <c r="DV82" s="7"/>
      <c r="DW82" s="7"/>
      <c r="DX82" s="7"/>
      <c r="DY82" s="7"/>
      <c r="DZ82" s="7"/>
      <c r="EA82" s="7"/>
      <c r="EB82" s="7"/>
      <c r="EC82" s="7"/>
      <c r="ED82" s="7"/>
      <c r="EE82" s="7"/>
      <c r="EF82" s="7"/>
      <c r="EG82" s="7"/>
      <c r="EH82" s="7"/>
      <c r="EI82" s="7"/>
      <c r="EJ82" s="7"/>
      <c r="EK82" s="7"/>
      <c r="EL82" s="7"/>
      <c r="EM82" s="7"/>
      <c r="EN82" s="7"/>
      <c r="EO82" s="7"/>
      <c r="EP82" s="7"/>
      <c r="EQ82" s="7"/>
      <c r="ER82" s="7"/>
      <c r="ES82" s="7"/>
      <c r="ET82" s="7"/>
      <c r="EU82" s="7"/>
      <c r="EV82" s="7"/>
      <c r="EW82" s="7"/>
      <c r="EX82" s="7"/>
      <c r="EY82" s="7"/>
      <c r="EZ82" s="7"/>
      <c r="FA82" s="7"/>
      <c r="FB82" s="7"/>
      <c r="FC82" s="7"/>
      <c r="FD82" s="7"/>
      <c r="FE82" s="7"/>
      <c r="FF82" s="7"/>
      <c r="FG82" s="7"/>
      <c r="FH82" s="7"/>
      <c r="FI82" s="7"/>
      <c r="FJ82" s="7"/>
      <c r="FK82" s="7"/>
      <c r="FL82" s="7"/>
      <c r="FM82" s="7"/>
      <c r="FN82" s="7"/>
      <c r="FO82" s="7"/>
      <c r="FP82" s="7"/>
      <c r="FQ82" s="7"/>
      <c r="FR82" s="7"/>
      <c r="FS82" s="7"/>
      <c r="FT82" s="7"/>
      <c r="FU82" s="7"/>
      <c r="FV82" s="7"/>
      <c r="FW82" s="7"/>
      <c r="FX82" s="7"/>
      <c r="FY82" s="7"/>
      <c r="FZ82" s="7"/>
      <c r="GA82" s="7"/>
      <c r="GB82" s="7"/>
      <c r="GC82" s="7"/>
      <c r="GD82" s="7"/>
      <c r="GE82" s="7"/>
      <c r="GF82" s="7"/>
      <c r="GG82" s="7"/>
      <c r="GH82" s="7"/>
      <c r="GI82" s="7"/>
      <c r="GJ82" s="7"/>
      <c r="GK82" s="7"/>
      <c r="GL82" s="7"/>
      <c r="GM82" s="7"/>
      <c r="GN82" s="7"/>
      <c r="GO82" s="7"/>
      <c r="GP82" s="7"/>
      <c r="GQ82" s="7"/>
      <c r="GR82" s="7"/>
      <c r="GS82" s="7"/>
      <c r="GT82" s="7"/>
      <c r="GU82" s="7"/>
      <c r="GV82" s="7"/>
      <c r="GW82" s="7"/>
      <c r="GX82" s="7"/>
      <c r="GY82" s="7"/>
      <c r="GZ82" s="7"/>
      <c r="HA82" s="7"/>
      <c r="HB82" s="7"/>
      <c r="HC82" s="7"/>
      <c r="HD82" s="7"/>
      <c r="HE82" s="7"/>
      <c r="HF82" s="7"/>
      <c r="HG82" s="7"/>
      <c r="HH82" s="7"/>
      <c r="HI82" s="7"/>
      <c r="HJ82" s="7"/>
      <c r="HK82" s="7"/>
      <c r="HL82" s="7"/>
      <c r="HM82" s="7"/>
      <c r="HN82" s="7"/>
      <c r="HO82" s="7"/>
      <c r="HP82" s="7"/>
      <c r="HQ82" s="7"/>
      <c r="HR82" s="7"/>
      <c r="HS82" s="7"/>
      <c r="HT82" s="7"/>
      <c r="HU82" s="7"/>
      <c r="HV82" s="7"/>
      <c r="HW82" s="7"/>
      <c r="HX82" s="7"/>
      <c r="HY82" s="7"/>
      <c r="HZ82" s="7"/>
      <c r="IA82" s="7"/>
      <c r="IB82" s="7"/>
      <c r="IC82" s="7"/>
      <c r="ID82" s="7"/>
      <c r="IE82" s="7"/>
      <c r="IF82" s="7"/>
      <c r="IG82" s="7"/>
      <c r="IH82" s="7"/>
      <c r="II82" s="7"/>
      <c r="IJ82" s="7"/>
      <c r="IK82" s="7"/>
      <c r="IL82" s="7"/>
      <c r="IM82" s="7"/>
      <c r="IN82" s="7"/>
      <c r="IO82" s="7"/>
      <c r="IP82" s="7"/>
      <c r="IQ82" s="7"/>
      <c r="IR82" s="7"/>
      <c r="IS82" s="7"/>
      <c r="IT82" s="7"/>
      <c r="IU82" s="7"/>
      <c r="IV82" s="7"/>
      <c r="IW82" s="7"/>
      <c r="IX82" s="7"/>
      <c r="IY82" s="7"/>
    </row>
    <row r="83" spans="1:259" s="8" customFormat="1" ht="15.6" x14ac:dyDescent="0.3">
      <c r="A83" s="11"/>
      <c r="B83" s="89"/>
      <c r="C83" s="89"/>
      <c r="D83" s="89"/>
      <c r="E83" s="89"/>
      <c r="F83" s="89"/>
      <c r="G83" s="89"/>
      <c r="H83" s="89"/>
      <c r="I83" s="10"/>
      <c r="J83" s="10"/>
      <c r="K83" s="9"/>
      <c r="L83" s="9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7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  <c r="CW83" s="7"/>
      <c r="CX83" s="7"/>
      <c r="CY83" s="7"/>
      <c r="CZ83" s="7"/>
      <c r="DA83" s="7"/>
      <c r="DB83" s="7"/>
      <c r="DC83" s="7"/>
      <c r="DD83" s="7"/>
      <c r="DE83" s="7"/>
      <c r="DF83" s="7"/>
      <c r="DG83" s="7"/>
      <c r="DH83" s="7"/>
      <c r="DI83" s="7"/>
      <c r="DJ83" s="7"/>
      <c r="DK83" s="7"/>
      <c r="DL83" s="7"/>
      <c r="DM83" s="7"/>
      <c r="DN83" s="7"/>
      <c r="DO83" s="7"/>
      <c r="DP83" s="7"/>
      <c r="DQ83" s="7"/>
      <c r="DR83" s="7"/>
      <c r="DS83" s="7"/>
      <c r="DT83" s="7"/>
      <c r="DU83" s="7"/>
      <c r="DV83" s="7"/>
      <c r="DW83" s="7"/>
      <c r="DX83" s="7"/>
      <c r="DY83" s="7"/>
      <c r="DZ83" s="7"/>
      <c r="EA83" s="7"/>
      <c r="EB83" s="7"/>
      <c r="EC83" s="7"/>
      <c r="ED83" s="7"/>
      <c r="EE83" s="7"/>
      <c r="EF83" s="7"/>
      <c r="EG83" s="7"/>
      <c r="EH83" s="7"/>
      <c r="EI83" s="7"/>
      <c r="EJ83" s="7"/>
      <c r="EK83" s="7"/>
      <c r="EL83" s="7"/>
      <c r="EM83" s="7"/>
      <c r="EN83" s="7"/>
      <c r="EO83" s="7"/>
      <c r="EP83" s="7"/>
      <c r="EQ83" s="7"/>
      <c r="ER83" s="7"/>
      <c r="ES83" s="7"/>
      <c r="ET83" s="7"/>
      <c r="EU83" s="7"/>
      <c r="EV83" s="7"/>
      <c r="EW83" s="7"/>
      <c r="EX83" s="7"/>
      <c r="EY83" s="7"/>
      <c r="EZ83" s="7"/>
      <c r="FA83" s="7"/>
      <c r="FB83" s="7"/>
      <c r="FC83" s="7"/>
      <c r="FD83" s="7"/>
      <c r="FE83" s="7"/>
      <c r="FF83" s="7"/>
      <c r="FG83" s="7"/>
      <c r="FH83" s="7"/>
      <c r="FI83" s="7"/>
      <c r="FJ83" s="7"/>
      <c r="FK83" s="7"/>
      <c r="FL83" s="7"/>
      <c r="FM83" s="7"/>
      <c r="FN83" s="7"/>
      <c r="FO83" s="7"/>
      <c r="FP83" s="7"/>
      <c r="FQ83" s="7"/>
      <c r="FR83" s="7"/>
      <c r="FS83" s="7"/>
      <c r="FT83" s="7"/>
      <c r="FU83" s="7"/>
      <c r="FV83" s="7"/>
      <c r="FW83" s="7"/>
      <c r="FX83" s="7"/>
      <c r="FY83" s="7"/>
      <c r="FZ83" s="7"/>
      <c r="GA83" s="7"/>
      <c r="GB83" s="7"/>
      <c r="GC83" s="7"/>
      <c r="GD83" s="7"/>
      <c r="GE83" s="7"/>
      <c r="GF83" s="7"/>
      <c r="GG83" s="7"/>
      <c r="GH83" s="7"/>
      <c r="GI83" s="7"/>
      <c r="GJ83" s="7"/>
      <c r="GK83" s="7"/>
      <c r="GL83" s="7"/>
      <c r="GM83" s="7"/>
      <c r="GN83" s="7"/>
      <c r="GO83" s="7"/>
      <c r="GP83" s="7"/>
      <c r="GQ83" s="7"/>
      <c r="GR83" s="7"/>
      <c r="GS83" s="7"/>
      <c r="GT83" s="7"/>
      <c r="GU83" s="7"/>
      <c r="GV83" s="7"/>
      <c r="GW83" s="7"/>
      <c r="GX83" s="7"/>
      <c r="GY83" s="7"/>
      <c r="GZ83" s="7"/>
      <c r="HA83" s="7"/>
      <c r="HB83" s="7"/>
      <c r="HC83" s="7"/>
      <c r="HD83" s="7"/>
      <c r="HE83" s="7"/>
      <c r="HF83" s="7"/>
      <c r="HG83" s="7"/>
      <c r="HH83" s="7"/>
      <c r="HI83" s="7"/>
      <c r="HJ83" s="7"/>
      <c r="HK83" s="7"/>
      <c r="HL83" s="7"/>
      <c r="HM83" s="7"/>
      <c r="HN83" s="7"/>
      <c r="HO83" s="7"/>
      <c r="HP83" s="7"/>
      <c r="HQ83" s="7"/>
      <c r="HR83" s="7"/>
      <c r="HS83" s="7"/>
      <c r="HT83" s="7"/>
      <c r="HU83" s="7"/>
      <c r="HV83" s="7"/>
      <c r="HW83" s="7"/>
      <c r="HX83" s="7"/>
      <c r="HY83" s="7"/>
      <c r="HZ83" s="7"/>
      <c r="IA83" s="7"/>
      <c r="IB83" s="7"/>
      <c r="IC83" s="7"/>
      <c r="ID83" s="7"/>
      <c r="IE83" s="7"/>
      <c r="IF83" s="7"/>
      <c r="IG83" s="7"/>
      <c r="IH83" s="7"/>
      <c r="II83" s="7"/>
      <c r="IJ83" s="7"/>
      <c r="IK83" s="7"/>
      <c r="IL83" s="7"/>
      <c r="IM83" s="7"/>
      <c r="IN83" s="7"/>
      <c r="IO83" s="7"/>
      <c r="IP83" s="7"/>
      <c r="IQ83" s="7"/>
      <c r="IR83" s="7"/>
      <c r="IS83" s="7"/>
      <c r="IT83" s="7"/>
      <c r="IU83" s="7"/>
      <c r="IV83" s="7"/>
      <c r="IW83" s="7"/>
      <c r="IX83" s="7"/>
      <c r="IY83" s="7"/>
    </row>
    <row r="84" spans="1:259" s="8" customFormat="1" ht="13.8" x14ac:dyDescent="0.25">
      <c r="A84" s="6"/>
      <c r="B84" s="12"/>
      <c r="C84" s="12"/>
      <c r="D84" s="12"/>
      <c r="E84" s="12"/>
      <c r="F84" s="12"/>
      <c r="G84" s="12"/>
      <c r="H84" s="12"/>
      <c r="I84" s="10"/>
      <c r="J84" s="10"/>
      <c r="K84" s="9"/>
      <c r="L84" s="9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7"/>
      <c r="CA84" s="7"/>
      <c r="CB84" s="7"/>
      <c r="CC84" s="7"/>
      <c r="CD84" s="7"/>
      <c r="CE84" s="7"/>
      <c r="CF84" s="7"/>
      <c r="CG84" s="7"/>
      <c r="CH84" s="7"/>
      <c r="CI84" s="7"/>
      <c r="CJ84" s="7"/>
      <c r="CK84" s="7"/>
      <c r="CL84" s="7"/>
      <c r="CM84" s="7"/>
      <c r="CN84" s="7"/>
      <c r="CO84" s="7"/>
      <c r="CP84" s="7"/>
      <c r="CQ84" s="7"/>
      <c r="CR84" s="7"/>
      <c r="CS84" s="7"/>
      <c r="CT84" s="7"/>
      <c r="CU84" s="7"/>
      <c r="CV84" s="7"/>
      <c r="CW84" s="7"/>
      <c r="CX84" s="7"/>
      <c r="CY84" s="7"/>
      <c r="CZ84" s="7"/>
      <c r="DA84" s="7"/>
      <c r="DB84" s="7"/>
      <c r="DC84" s="7"/>
      <c r="DD84" s="7"/>
      <c r="DE84" s="7"/>
      <c r="DF84" s="7"/>
      <c r="DG84" s="7"/>
      <c r="DH84" s="7"/>
      <c r="DI84" s="7"/>
      <c r="DJ84" s="7"/>
      <c r="DK84" s="7"/>
      <c r="DL84" s="7"/>
      <c r="DM84" s="7"/>
      <c r="DN84" s="7"/>
      <c r="DO84" s="7"/>
      <c r="DP84" s="7"/>
      <c r="DQ84" s="7"/>
      <c r="DR84" s="7"/>
      <c r="DS84" s="7"/>
      <c r="DT84" s="7"/>
      <c r="DU84" s="7"/>
      <c r="DV84" s="7"/>
      <c r="DW84" s="7"/>
      <c r="DX84" s="7"/>
      <c r="DY84" s="7"/>
      <c r="DZ84" s="7"/>
      <c r="EA84" s="7"/>
      <c r="EB84" s="7"/>
      <c r="EC84" s="7"/>
      <c r="ED84" s="7"/>
      <c r="EE84" s="7"/>
      <c r="EF84" s="7"/>
      <c r="EG84" s="7"/>
      <c r="EH84" s="7"/>
      <c r="EI84" s="7"/>
      <c r="EJ84" s="7"/>
      <c r="EK84" s="7"/>
      <c r="EL84" s="7"/>
      <c r="EM84" s="7"/>
      <c r="EN84" s="7"/>
      <c r="EO84" s="7"/>
      <c r="EP84" s="7"/>
      <c r="EQ84" s="7"/>
      <c r="ER84" s="7"/>
      <c r="ES84" s="7"/>
      <c r="ET84" s="7"/>
      <c r="EU84" s="7"/>
      <c r="EV84" s="7"/>
      <c r="EW84" s="7"/>
      <c r="EX84" s="7"/>
      <c r="EY84" s="7"/>
      <c r="EZ84" s="7"/>
      <c r="FA84" s="7"/>
      <c r="FB84" s="7"/>
      <c r="FC84" s="7"/>
      <c r="FD84" s="7"/>
      <c r="FE84" s="7"/>
      <c r="FF84" s="7"/>
      <c r="FG84" s="7"/>
      <c r="FH84" s="7"/>
      <c r="FI84" s="7"/>
      <c r="FJ84" s="7"/>
      <c r="FK84" s="7"/>
      <c r="FL84" s="7"/>
      <c r="FM84" s="7"/>
      <c r="FN84" s="7"/>
      <c r="FO84" s="7"/>
      <c r="FP84" s="7"/>
      <c r="FQ84" s="7"/>
      <c r="FR84" s="7"/>
      <c r="FS84" s="7"/>
      <c r="FT84" s="7"/>
      <c r="FU84" s="7"/>
      <c r="FV84" s="7"/>
      <c r="FW84" s="7"/>
      <c r="FX84" s="7"/>
      <c r="FY84" s="7"/>
      <c r="FZ84" s="7"/>
      <c r="GA84" s="7"/>
      <c r="GB84" s="7"/>
      <c r="GC84" s="7"/>
      <c r="GD84" s="7"/>
      <c r="GE84" s="7"/>
      <c r="GF84" s="7"/>
      <c r="GG84" s="7"/>
      <c r="GH84" s="7"/>
      <c r="GI84" s="7"/>
      <c r="GJ84" s="7"/>
      <c r="GK84" s="7"/>
      <c r="GL84" s="7"/>
      <c r="GM84" s="7"/>
      <c r="GN84" s="7"/>
      <c r="GO84" s="7"/>
      <c r="GP84" s="7"/>
      <c r="GQ84" s="7"/>
      <c r="GR84" s="7"/>
      <c r="GS84" s="7"/>
      <c r="GT84" s="7"/>
      <c r="GU84" s="7"/>
      <c r="GV84" s="7"/>
      <c r="GW84" s="7"/>
      <c r="GX84" s="7"/>
      <c r="GY84" s="7"/>
      <c r="GZ84" s="7"/>
      <c r="HA84" s="7"/>
      <c r="HB84" s="7"/>
      <c r="HC84" s="7"/>
      <c r="HD84" s="7"/>
      <c r="HE84" s="7"/>
      <c r="HF84" s="7"/>
      <c r="HG84" s="7"/>
      <c r="HH84" s="7"/>
      <c r="HI84" s="7"/>
      <c r="HJ84" s="7"/>
      <c r="HK84" s="7"/>
      <c r="HL84" s="7"/>
      <c r="HM84" s="7"/>
      <c r="HN84" s="7"/>
      <c r="HO84" s="7"/>
      <c r="HP84" s="7"/>
      <c r="HQ84" s="7"/>
      <c r="HR84" s="7"/>
      <c r="HS84" s="7"/>
      <c r="HT84" s="7"/>
      <c r="HU84" s="7"/>
      <c r="HV84" s="7"/>
      <c r="HW84" s="7"/>
      <c r="HX84" s="7"/>
      <c r="HY84" s="7"/>
      <c r="HZ84" s="7"/>
      <c r="IA84" s="7"/>
      <c r="IB84" s="7"/>
      <c r="IC84" s="7"/>
      <c r="ID84" s="7"/>
      <c r="IE84" s="7"/>
      <c r="IF84" s="7"/>
      <c r="IG84" s="7"/>
      <c r="IH84" s="7"/>
      <c r="II84" s="7"/>
      <c r="IJ84" s="7"/>
      <c r="IK84" s="7"/>
      <c r="IL84" s="7"/>
      <c r="IM84" s="7"/>
      <c r="IN84" s="7"/>
      <c r="IO84" s="7"/>
      <c r="IP84" s="7"/>
      <c r="IQ84" s="7"/>
      <c r="IR84" s="7"/>
      <c r="IS84" s="7"/>
      <c r="IT84" s="7"/>
      <c r="IU84" s="7"/>
      <c r="IV84" s="7"/>
      <c r="IW84" s="7"/>
      <c r="IX84" s="7"/>
      <c r="IY84" s="7"/>
    </row>
    <row r="85" spans="1:259" s="8" customFormat="1" ht="13.8" x14ac:dyDescent="0.25">
      <c r="A85" s="6"/>
      <c r="B85" s="12"/>
      <c r="C85" s="12"/>
      <c r="D85" s="12"/>
      <c r="E85" s="12"/>
      <c r="F85" s="12"/>
      <c r="G85" s="12"/>
      <c r="H85" s="12"/>
      <c r="I85" s="10"/>
      <c r="J85" s="10"/>
      <c r="K85" s="9"/>
      <c r="L85" s="9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7"/>
      <c r="CA85" s="7"/>
      <c r="CB85" s="7"/>
      <c r="CC85" s="7"/>
      <c r="CD85" s="7"/>
      <c r="CE85" s="7"/>
      <c r="CF85" s="7"/>
      <c r="CG85" s="7"/>
      <c r="CH85" s="7"/>
      <c r="CI85" s="7"/>
      <c r="CJ85" s="7"/>
      <c r="CK85" s="7"/>
      <c r="CL85" s="7"/>
      <c r="CM85" s="7"/>
      <c r="CN85" s="7"/>
      <c r="CO85" s="7"/>
      <c r="CP85" s="7"/>
      <c r="CQ85" s="7"/>
      <c r="CR85" s="7"/>
      <c r="CS85" s="7"/>
      <c r="CT85" s="7"/>
      <c r="CU85" s="7"/>
      <c r="CV85" s="7"/>
      <c r="CW85" s="7"/>
      <c r="CX85" s="7"/>
      <c r="CY85" s="7"/>
      <c r="CZ85" s="7"/>
      <c r="DA85" s="7"/>
      <c r="DB85" s="7"/>
      <c r="DC85" s="7"/>
      <c r="DD85" s="7"/>
      <c r="DE85" s="7"/>
      <c r="DF85" s="7"/>
      <c r="DG85" s="7"/>
      <c r="DH85" s="7"/>
      <c r="DI85" s="7"/>
      <c r="DJ85" s="7"/>
      <c r="DK85" s="7"/>
      <c r="DL85" s="7"/>
      <c r="DM85" s="7"/>
      <c r="DN85" s="7"/>
      <c r="DO85" s="7"/>
      <c r="DP85" s="7"/>
      <c r="DQ85" s="7"/>
      <c r="DR85" s="7"/>
      <c r="DS85" s="7"/>
      <c r="DT85" s="7"/>
      <c r="DU85" s="7"/>
      <c r="DV85" s="7"/>
      <c r="DW85" s="7"/>
      <c r="DX85" s="7"/>
      <c r="DY85" s="7"/>
      <c r="DZ85" s="7"/>
      <c r="EA85" s="7"/>
      <c r="EB85" s="7"/>
      <c r="EC85" s="7"/>
      <c r="ED85" s="7"/>
      <c r="EE85" s="7"/>
      <c r="EF85" s="7"/>
      <c r="EG85" s="7"/>
      <c r="EH85" s="7"/>
      <c r="EI85" s="7"/>
      <c r="EJ85" s="7"/>
      <c r="EK85" s="7"/>
      <c r="EL85" s="7"/>
      <c r="EM85" s="7"/>
      <c r="EN85" s="7"/>
      <c r="EO85" s="7"/>
      <c r="EP85" s="7"/>
      <c r="EQ85" s="7"/>
      <c r="ER85" s="7"/>
      <c r="ES85" s="7"/>
      <c r="ET85" s="7"/>
      <c r="EU85" s="7"/>
      <c r="EV85" s="7"/>
      <c r="EW85" s="7"/>
      <c r="EX85" s="7"/>
      <c r="EY85" s="7"/>
      <c r="EZ85" s="7"/>
      <c r="FA85" s="7"/>
      <c r="FB85" s="7"/>
      <c r="FC85" s="7"/>
      <c r="FD85" s="7"/>
      <c r="FE85" s="7"/>
      <c r="FF85" s="7"/>
      <c r="FG85" s="7"/>
      <c r="FH85" s="7"/>
      <c r="FI85" s="7"/>
      <c r="FJ85" s="7"/>
      <c r="FK85" s="7"/>
      <c r="FL85" s="7"/>
      <c r="FM85" s="7"/>
      <c r="FN85" s="7"/>
      <c r="FO85" s="7"/>
      <c r="FP85" s="7"/>
      <c r="FQ85" s="7"/>
      <c r="FR85" s="7"/>
      <c r="FS85" s="7"/>
      <c r="FT85" s="7"/>
      <c r="FU85" s="7"/>
      <c r="FV85" s="7"/>
      <c r="FW85" s="7"/>
      <c r="FX85" s="7"/>
      <c r="FY85" s="7"/>
      <c r="FZ85" s="7"/>
      <c r="GA85" s="7"/>
      <c r="GB85" s="7"/>
      <c r="GC85" s="7"/>
      <c r="GD85" s="7"/>
      <c r="GE85" s="7"/>
      <c r="GF85" s="7"/>
      <c r="GG85" s="7"/>
      <c r="GH85" s="7"/>
      <c r="GI85" s="7"/>
      <c r="GJ85" s="7"/>
      <c r="GK85" s="7"/>
      <c r="GL85" s="7"/>
      <c r="GM85" s="7"/>
      <c r="GN85" s="7"/>
      <c r="GO85" s="7"/>
      <c r="GP85" s="7"/>
      <c r="GQ85" s="7"/>
      <c r="GR85" s="7"/>
      <c r="GS85" s="7"/>
      <c r="GT85" s="7"/>
      <c r="GU85" s="7"/>
      <c r="GV85" s="7"/>
      <c r="GW85" s="7"/>
      <c r="GX85" s="7"/>
      <c r="GY85" s="7"/>
      <c r="GZ85" s="7"/>
      <c r="HA85" s="7"/>
      <c r="HB85" s="7"/>
      <c r="HC85" s="7"/>
      <c r="HD85" s="7"/>
      <c r="HE85" s="7"/>
      <c r="HF85" s="7"/>
      <c r="HG85" s="7"/>
      <c r="HH85" s="7"/>
      <c r="HI85" s="7"/>
      <c r="HJ85" s="7"/>
      <c r="HK85" s="7"/>
      <c r="HL85" s="7"/>
      <c r="HM85" s="7"/>
      <c r="HN85" s="7"/>
      <c r="HO85" s="7"/>
      <c r="HP85" s="7"/>
      <c r="HQ85" s="7"/>
      <c r="HR85" s="7"/>
      <c r="HS85" s="7"/>
      <c r="HT85" s="7"/>
      <c r="HU85" s="7"/>
      <c r="HV85" s="7"/>
      <c r="HW85" s="7"/>
      <c r="HX85" s="7"/>
      <c r="HY85" s="7"/>
      <c r="HZ85" s="7"/>
      <c r="IA85" s="7"/>
      <c r="IB85" s="7"/>
      <c r="IC85" s="7"/>
      <c r="ID85" s="7"/>
      <c r="IE85" s="7"/>
      <c r="IF85" s="7"/>
      <c r="IG85" s="7"/>
      <c r="IH85" s="7"/>
      <c r="II85" s="7"/>
      <c r="IJ85" s="7"/>
      <c r="IK85" s="7"/>
      <c r="IL85" s="7"/>
      <c r="IM85" s="7"/>
      <c r="IN85" s="7"/>
      <c r="IO85" s="7"/>
      <c r="IP85" s="7"/>
      <c r="IQ85" s="7"/>
      <c r="IR85" s="7"/>
      <c r="IS85" s="7"/>
      <c r="IT85" s="7"/>
      <c r="IU85" s="7"/>
      <c r="IV85" s="7"/>
      <c r="IW85" s="7"/>
      <c r="IX85" s="7"/>
      <c r="IY85" s="7"/>
    </row>
    <row r="86" spans="1:259" s="8" customFormat="1" ht="13.8" x14ac:dyDescent="0.25">
      <c r="A86" s="6"/>
      <c r="B86" s="10"/>
      <c r="C86" s="10"/>
      <c r="D86" s="10"/>
      <c r="E86" s="10"/>
      <c r="F86" s="10"/>
      <c r="G86" s="10"/>
      <c r="H86" s="10"/>
      <c r="I86" s="10"/>
      <c r="J86" s="10"/>
      <c r="K86" s="9"/>
      <c r="L86" s="9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  <c r="CE86" s="7"/>
      <c r="CF86" s="7"/>
      <c r="CG86" s="7"/>
      <c r="CH86" s="7"/>
      <c r="CI86" s="7"/>
      <c r="CJ86" s="7"/>
      <c r="CK86" s="7"/>
      <c r="CL86" s="7"/>
      <c r="CM86" s="7"/>
      <c r="CN86" s="7"/>
      <c r="CO86" s="7"/>
      <c r="CP86" s="7"/>
      <c r="CQ86" s="7"/>
      <c r="CR86" s="7"/>
      <c r="CS86" s="7"/>
      <c r="CT86" s="7"/>
      <c r="CU86" s="7"/>
      <c r="CV86" s="7"/>
      <c r="CW86" s="7"/>
      <c r="CX86" s="7"/>
      <c r="CY86" s="7"/>
      <c r="CZ86" s="7"/>
      <c r="DA86" s="7"/>
      <c r="DB86" s="7"/>
      <c r="DC86" s="7"/>
      <c r="DD86" s="7"/>
      <c r="DE86" s="7"/>
      <c r="DF86" s="7"/>
      <c r="DG86" s="7"/>
      <c r="DH86" s="7"/>
      <c r="DI86" s="7"/>
      <c r="DJ86" s="7"/>
      <c r="DK86" s="7"/>
      <c r="DL86" s="7"/>
      <c r="DM86" s="7"/>
      <c r="DN86" s="7"/>
      <c r="DO86" s="7"/>
      <c r="DP86" s="7"/>
      <c r="DQ86" s="7"/>
      <c r="DR86" s="7"/>
      <c r="DS86" s="7"/>
      <c r="DT86" s="7"/>
      <c r="DU86" s="7"/>
      <c r="DV86" s="7"/>
      <c r="DW86" s="7"/>
      <c r="DX86" s="7"/>
      <c r="DY86" s="7"/>
      <c r="DZ86" s="7"/>
      <c r="EA86" s="7"/>
      <c r="EB86" s="7"/>
      <c r="EC86" s="7"/>
      <c r="ED86" s="7"/>
      <c r="EE86" s="7"/>
      <c r="EF86" s="7"/>
      <c r="EG86" s="7"/>
      <c r="EH86" s="7"/>
      <c r="EI86" s="7"/>
      <c r="EJ86" s="7"/>
      <c r="EK86" s="7"/>
      <c r="EL86" s="7"/>
      <c r="EM86" s="7"/>
      <c r="EN86" s="7"/>
      <c r="EO86" s="7"/>
      <c r="EP86" s="7"/>
      <c r="EQ86" s="7"/>
      <c r="ER86" s="7"/>
      <c r="ES86" s="7"/>
      <c r="ET86" s="7"/>
      <c r="EU86" s="7"/>
      <c r="EV86" s="7"/>
      <c r="EW86" s="7"/>
      <c r="EX86" s="7"/>
      <c r="EY86" s="7"/>
      <c r="EZ86" s="7"/>
      <c r="FA86" s="7"/>
      <c r="FB86" s="7"/>
      <c r="FC86" s="7"/>
      <c r="FD86" s="7"/>
      <c r="FE86" s="7"/>
      <c r="FF86" s="7"/>
      <c r="FG86" s="7"/>
      <c r="FH86" s="7"/>
      <c r="FI86" s="7"/>
      <c r="FJ86" s="7"/>
      <c r="FK86" s="7"/>
      <c r="FL86" s="7"/>
      <c r="FM86" s="7"/>
      <c r="FN86" s="7"/>
      <c r="FO86" s="7"/>
      <c r="FP86" s="7"/>
      <c r="FQ86" s="7"/>
      <c r="FR86" s="7"/>
      <c r="FS86" s="7"/>
      <c r="FT86" s="7"/>
      <c r="FU86" s="7"/>
      <c r="FV86" s="7"/>
      <c r="FW86" s="7"/>
      <c r="FX86" s="7"/>
      <c r="FY86" s="7"/>
      <c r="FZ86" s="7"/>
      <c r="GA86" s="7"/>
      <c r="GB86" s="7"/>
      <c r="GC86" s="7"/>
      <c r="GD86" s="7"/>
      <c r="GE86" s="7"/>
      <c r="GF86" s="7"/>
      <c r="GG86" s="7"/>
      <c r="GH86" s="7"/>
      <c r="GI86" s="7"/>
      <c r="GJ86" s="7"/>
      <c r="GK86" s="7"/>
      <c r="GL86" s="7"/>
      <c r="GM86" s="7"/>
      <c r="GN86" s="7"/>
      <c r="GO86" s="7"/>
      <c r="GP86" s="7"/>
      <c r="GQ86" s="7"/>
      <c r="GR86" s="7"/>
      <c r="GS86" s="7"/>
      <c r="GT86" s="7"/>
      <c r="GU86" s="7"/>
      <c r="GV86" s="7"/>
      <c r="GW86" s="7"/>
      <c r="GX86" s="7"/>
      <c r="GY86" s="7"/>
      <c r="GZ86" s="7"/>
      <c r="HA86" s="7"/>
      <c r="HB86" s="7"/>
      <c r="HC86" s="7"/>
      <c r="HD86" s="7"/>
      <c r="HE86" s="7"/>
      <c r="HF86" s="7"/>
      <c r="HG86" s="7"/>
      <c r="HH86" s="7"/>
      <c r="HI86" s="7"/>
      <c r="HJ86" s="7"/>
      <c r="HK86" s="7"/>
      <c r="HL86" s="7"/>
      <c r="HM86" s="7"/>
      <c r="HN86" s="7"/>
      <c r="HO86" s="7"/>
      <c r="HP86" s="7"/>
      <c r="HQ86" s="7"/>
      <c r="HR86" s="7"/>
      <c r="HS86" s="7"/>
      <c r="HT86" s="7"/>
      <c r="HU86" s="7"/>
      <c r="HV86" s="7"/>
      <c r="HW86" s="7"/>
      <c r="HX86" s="7"/>
      <c r="HY86" s="7"/>
      <c r="HZ86" s="7"/>
      <c r="IA86" s="7"/>
      <c r="IB86" s="7"/>
      <c r="IC86" s="7"/>
      <c r="ID86" s="7"/>
      <c r="IE86" s="7"/>
      <c r="IF86" s="7"/>
      <c r="IG86" s="7"/>
      <c r="IH86" s="7"/>
      <c r="II86" s="7"/>
      <c r="IJ86" s="7"/>
      <c r="IK86" s="7"/>
      <c r="IL86" s="7"/>
      <c r="IM86" s="7"/>
      <c r="IN86" s="7"/>
      <c r="IO86" s="7"/>
      <c r="IP86" s="7"/>
      <c r="IQ86" s="7"/>
      <c r="IR86" s="7"/>
      <c r="IS86" s="7"/>
      <c r="IT86" s="7"/>
      <c r="IU86" s="7"/>
      <c r="IV86" s="7"/>
      <c r="IW86" s="7"/>
      <c r="IX86" s="7"/>
      <c r="IY86" s="7"/>
    </row>
    <row r="87" spans="1:259" x14ac:dyDescent="0.4">
      <c r="A87" s="6"/>
      <c r="B87" s="10"/>
      <c r="C87" s="10"/>
      <c r="D87" s="10"/>
      <c r="E87" s="10"/>
      <c r="F87" s="10"/>
      <c r="G87" s="10"/>
      <c r="H87" s="10"/>
      <c r="I87" s="10"/>
      <c r="J87" s="10"/>
      <c r="K87" s="9"/>
      <c r="L87" s="9"/>
    </row>
    <row r="88" spans="1:259" x14ac:dyDescent="0.4">
      <c r="A88" s="6"/>
      <c r="B88" s="10"/>
      <c r="C88" s="10"/>
      <c r="D88" s="10"/>
      <c r="E88" s="10"/>
      <c r="F88" s="10"/>
      <c r="G88" s="10"/>
      <c r="H88" s="10"/>
      <c r="K88" s="1"/>
      <c r="L88" s="1"/>
    </row>
    <row r="89" spans="1:259" x14ac:dyDescent="0.4">
      <c r="A89" s="1"/>
      <c r="K89" s="1"/>
      <c r="L89" s="1"/>
    </row>
    <row r="90" spans="1:259" x14ac:dyDescent="0.4">
      <c r="A90" s="1"/>
      <c r="K90" s="1"/>
      <c r="L90" s="1"/>
    </row>
    <row r="91" spans="1:259" x14ac:dyDescent="0.4">
      <c r="A91" s="1"/>
      <c r="K91" s="1"/>
      <c r="L91" s="1"/>
    </row>
    <row r="92" spans="1:259" x14ac:dyDescent="0.4">
      <c r="A92" s="1"/>
      <c r="K92" s="1"/>
      <c r="L92" s="1"/>
    </row>
    <row r="93" spans="1:259" x14ac:dyDescent="0.4">
      <c r="A93" s="1"/>
      <c r="K93" s="1"/>
      <c r="L93" s="1"/>
    </row>
    <row r="94" spans="1:259" x14ac:dyDescent="0.4">
      <c r="A94" s="1"/>
      <c r="K94" s="1"/>
      <c r="L94" s="1"/>
    </row>
    <row r="95" spans="1:259" x14ac:dyDescent="0.4">
      <c r="A95" s="1"/>
      <c r="K95" s="1"/>
      <c r="L95" s="1"/>
    </row>
    <row r="96" spans="1:259" x14ac:dyDescent="0.4">
      <c r="A96" s="1"/>
      <c r="K96" s="1"/>
      <c r="L96" s="1"/>
    </row>
    <row r="97" s="1" customFormat="1" x14ac:dyDescent="0.4"/>
    <row r="98" s="1" customFormat="1" x14ac:dyDescent="0.4"/>
    <row r="99" s="1" customFormat="1" x14ac:dyDescent="0.4"/>
    <row r="100" s="1" customFormat="1" x14ac:dyDescent="0.4"/>
    <row r="101" s="1" customFormat="1" x14ac:dyDescent="0.4"/>
    <row r="102" s="1" customFormat="1" x14ac:dyDescent="0.4"/>
    <row r="103" s="1" customFormat="1" x14ac:dyDescent="0.4"/>
    <row r="104" s="1" customFormat="1" x14ac:dyDescent="0.4"/>
    <row r="105" s="1" customFormat="1" x14ac:dyDescent="0.4"/>
    <row r="106" s="1" customFormat="1" x14ac:dyDescent="0.4"/>
    <row r="107" s="1" customFormat="1" x14ac:dyDescent="0.4"/>
    <row r="108" s="1" customFormat="1" x14ac:dyDescent="0.4"/>
    <row r="109" s="1" customFormat="1" x14ac:dyDescent="0.4"/>
    <row r="110" s="1" customFormat="1" x14ac:dyDescent="0.4"/>
    <row r="111" s="1" customFormat="1" x14ac:dyDescent="0.4"/>
    <row r="112" s="1" customFormat="1" x14ac:dyDescent="0.4"/>
    <row r="113" spans="1:12" x14ac:dyDescent="0.4">
      <c r="A113" s="1"/>
      <c r="K113" s="1"/>
      <c r="L113" s="1"/>
    </row>
    <row r="114" spans="1:12" x14ac:dyDescent="0.4">
      <c r="A114" s="1"/>
      <c r="K114" s="1"/>
      <c r="L114" s="1"/>
    </row>
    <row r="115" spans="1:12" x14ac:dyDescent="0.4">
      <c r="A115" s="1"/>
      <c r="K115" s="1"/>
      <c r="L115" s="1"/>
    </row>
    <row r="116" spans="1:12" x14ac:dyDescent="0.4">
      <c r="A116" s="1"/>
      <c r="K116" s="1"/>
      <c r="L116" s="1"/>
    </row>
    <row r="117" spans="1:12" x14ac:dyDescent="0.4">
      <c r="A117" s="1"/>
      <c r="K117" s="1"/>
      <c r="L117" s="1"/>
    </row>
    <row r="118" spans="1:12" x14ac:dyDescent="0.4">
      <c r="A118" s="1"/>
      <c r="K118" s="1"/>
      <c r="L118" s="1"/>
    </row>
    <row r="119" spans="1:12" x14ac:dyDescent="0.4">
      <c r="A119" s="1"/>
      <c r="K119" s="1"/>
      <c r="L119" s="1"/>
    </row>
    <row r="120" spans="1:12" x14ac:dyDescent="0.4">
      <c r="A120" s="1"/>
      <c r="K120" s="1"/>
      <c r="L120" s="1"/>
    </row>
    <row r="121" spans="1:12" x14ac:dyDescent="0.4">
      <c r="A121" s="1"/>
      <c r="K121" s="1"/>
      <c r="L121" s="1"/>
    </row>
    <row r="122" spans="1:12" x14ac:dyDescent="0.4">
      <c r="A122" s="1"/>
      <c r="K122" s="1"/>
      <c r="L122" s="1"/>
    </row>
    <row r="123" spans="1:12" x14ac:dyDescent="0.4">
      <c r="A123" s="1"/>
    </row>
  </sheetData>
  <mergeCells count="27">
    <mergeCell ref="A63:J63"/>
    <mergeCell ref="A72:H72"/>
    <mergeCell ref="L11:L14"/>
    <mergeCell ref="I11:I14"/>
    <mergeCell ref="J11:J14"/>
    <mergeCell ref="B83:H83"/>
    <mergeCell ref="A74:H74"/>
    <mergeCell ref="A75:H75"/>
    <mergeCell ref="A70:L70"/>
    <mergeCell ref="A71:H71"/>
    <mergeCell ref="A76:H76"/>
    <mergeCell ref="B82:C82"/>
    <mergeCell ref="A1:L1"/>
    <mergeCell ref="A11:A14"/>
    <mergeCell ref="B3:L3"/>
    <mergeCell ref="B11:H12"/>
    <mergeCell ref="A6:D8"/>
    <mergeCell ref="A9:D9"/>
    <mergeCell ref="E6:L6"/>
    <mergeCell ref="E7:L7"/>
    <mergeCell ref="E8:L8"/>
    <mergeCell ref="E9:L9"/>
    <mergeCell ref="A5:L5"/>
    <mergeCell ref="A10:L10"/>
    <mergeCell ref="B13:D13"/>
    <mergeCell ref="F13:H13"/>
    <mergeCell ref="K11:K14"/>
  </mergeCells>
  <phoneticPr fontId="11" type="noConversion"/>
  <pageMargins left="0.11811023622047245" right="0.11811023622047245" top="0" bottom="0" header="0.31496062992125984" footer="0.31496062992125984"/>
  <pageSetup paperSize="9" scale="45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U1:Z1"/>
  <sheetViews>
    <sheetView topLeftCell="A48" zoomScale="50" zoomScaleNormal="50" workbookViewId="0">
      <selection activeCell="AE32" sqref="AE32"/>
    </sheetView>
  </sheetViews>
  <sheetFormatPr defaultRowHeight="14.4" x14ac:dyDescent="0.3"/>
  <sheetData>
    <row r="1" spans="21:26" ht="20.399999999999999" x14ac:dyDescent="0.35">
      <c r="U1" s="15" t="s">
        <v>27</v>
      </c>
      <c r="V1" s="15"/>
      <c r="W1" s="15"/>
      <c r="X1" s="15"/>
      <c r="Y1" s="15"/>
      <c r="Z1" s="15"/>
    </row>
  </sheetData>
  <pageMargins left="0.25" right="0.25" top="0.75" bottom="0.75" header="0.3" footer="0.3"/>
  <pageSetup paperSize="9" scale="41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1</vt:i4>
      </vt:variant>
    </vt:vector>
  </HeadingPairs>
  <TitlesOfParts>
    <vt:vector size="3" baseType="lpstr">
      <vt:lpstr>Додаток №1_Тендерна пропозиція</vt:lpstr>
      <vt:lpstr>Додаток №4_візуалізація_короб</vt:lpstr>
      <vt:lpstr>'Додаток №1_Тендерна пропозиція'!Область_друку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2026-03-25T08:25:50Z</dcterms:modified>
  <cp:category/>
  <cp:contentStatus/>
</cp:coreProperties>
</file>